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Consulting\Trinity\2020\SIP_5%_ESP\Report ADEC Appendix G\"/>
    </mc:Choice>
  </mc:AlternateContent>
  <xr:revisionPtr revIDLastSave="0" documentId="13_ncr:1_{9456653F-6E74-4EB4-8BBA-90E36E53167D}" xr6:coauthVersionLast="45" xr6:coauthVersionMax="45" xr10:uidLastSave="{00000000-0000-0000-0000-000000000000}"/>
  <workbookProtection workbookAlgorithmName="SHA-512" workbookHashValue="gzBxT+oJvA7/pyFKNY/U+CiUp/qhdl3e/hx4Yq4gI/VyhLfWba+1s90OkOfQ5JpjBpGIYl9CqQcwRfPVLAMTSA==" workbookSaltValue="2u2odnOhfsPEBxsbAUlwlA==" workbookSpinCount="100000" lockStructure="1"/>
  <bookViews>
    <workbookView xWindow="-108" yWindow="-108" windowWidth="23256" windowHeight="12576" tabRatio="599" xr2:uid="{00000000-000D-0000-FFFF-FFFF00000000}"/>
  </bookViews>
  <sheets>
    <sheet name="Data Stove19 Run 4" sheetId="1" r:id="rId1"/>
    <sheet name="Entire Run" sheetId="2" r:id="rId2"/>
    <sheet name="Startup" sheetId="6" r:id="rId3"/>
    <sheet name="High Fire" sheetId="7" r:id="rId4"/>
    <sheet name="Maintenance" sheetId="8" r:id="rId5"/>
  </sheets>
  <definedNames>
    <definedName name="_ESP9">'Data Stove19 Run 4'!$A$3:$V$544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423" i="1" l="1"/>
  <c r="AA423" i="1"/>
  <c r="Z423" i="1"/>
  <c r="Y423" i="1"/>
  <c r="X423" i="1"/>
  <c r="AB422" i="1"/>
  <c r="AA422" i="1"/>
  <c r="Z422" i="1"/>
  <c r="Y422" i="1"/>
  <c r="X422" i="1"/>
  <c r="AB421" i="1"/>
  <c r="AA421" i="1"/>
  <c r="Z421" i="1"/>
  <c r="Y421" i="1"/>
  <c r="X421" i="1"/>
  <c r="AB420" i="1"/>
  <c r="AA420" i="1"/>
  <c r="Z420" i="1"/>
  <c r="Y420" i="1"/>
  <c r="X420" i="1"/>
  <c r="AB419" i="1"/>
  <c r="AA419" i="1"/>
  <c r="Z419" i="1"/>
  <c r="Y419" i="1"/>
  <c r="X419" i="1"/>
  <c r="AB418" i="1"/>
  <c r="AA418" i="1"/>
  <c r="Z418" i="1"/>
  <c r="Y418" i="1"/>
  <c r="X418" i="1"/>
  <c r="AB417" i="1"/>
  <c r="AA417" i="1"/>
  <c r="Z417" i="1"/>
  <c r="Y417" i="1"/>
  <c r="X417" i="1"/>
  <c r="AB416" i="1"/>
  <c r="AA416" i="1"/>
  <c r="Z416" i="1"/>
  <c r="Y416" i="1"/>
  <c r="X416" i="1"/>
  <c r="AB415" i="1"/>
  <c r="AA415" i="1"/>
  <c r="Z415" i="1"/>
  <c r="Y415" i="1"/>
  <c r="X415" i="1"/>
  <c r="AB414" i="1"/>
  <c r="AA414" i="1"/>
  <c r="Z414" i="1"/>
  <c r="Y414" i="1"/>
  <c r="X414" i="1"/>
  <c r="AB413" i="1"/>
  <c r="AA413" i="1"/>
  <c r="Z413" i="1"/>
  <c r="Y413" i="1"/>
  <c r="X413" i="1"/>
  <c r="AB412" i="1"/>
  <c r="AA412" i="1"/>
  <c r="Z412" i="1"/>
  <c r="Y412" i="1"/>
  <c r="X412" i="1"/>
  <c r="AB411" i="1"/>
  <c r="AA411" i="1"/>
  <c r="Z411" i="1"/>
  <c r="Y411" i="1"/>
  <c r="X411" i="1"/>
  <c r="AB410" i="1"/>
  <c r="AA410" i="1"/>
  <c r="Z410" i="1"/>
  <c r="Y410" i="1"/>
  <c r="X410" i="1"/>
  <c r="AB409" i="1"/>
  <c r="AA409" i="1"/>
  <c r="Z409" i="1"/>
  <c r="Y409" i="1"/>
  <c r="X409" i="1"/>
  <c r="AB408" i="1"/>
  <c r="AA408" i="1"/>
  <c r="Z408" i="1"/>
  <c r="Y408" i="1"/>
  <c r="X408" i="1"/>
  <c r="AB407" i="1"/>
  <c r="AA407" i="1"/>
  <c r="Z407" i="1"/>
  <c r="Y407" i="1"/>
  <c r="X407" i="1"/>
  <c r="AB406" i="1"/>
  <c r="AA406" i="1"/>
  <c r="Z406" i="1"/>
  <c r="Y406" i="1"/>
  <c r="X406" i="1"/>
  <c r="AB405" i="1"/>
  <c r="AA405" i="1"/>
  <c r="Z405" i="1"/>
  <c r="Y405" i="1"/>
  <c r="X405" i="1"/>
  <c r="AB404" i="1"/>
  <c r="AA404" i="1"/>
  <c r="Z404" i="1"/>
  <c r="Y404" i="1"/>
  <c r="X404" i="1"/>
  <c r="AB403" i="1"/>
  <c r="AA403" i="1"/>
  <c r="Z403" i="1"/>
  <c r="Y403" i="1"/>
  <c r="X403" i="1"/>
  <c r="AB402" i="1"/>
  <c r="AA402" i="1"/>
  <c r="Z402" i="1"/>
  <c r="Y402" i="1"/>
  <c r="X402" i="1"/>
  <c r="AB401" i="1"/>
  <c r="AA401" i="1"/>
  <c r="Z401" i="1"/>
  <c r="Y401" i="1"/>
  <c r="X401" i="1"/>
  <c r="AB400" i="1"/>
  <c r="AA400" i="1"/>
  <c r="Z400" i="1"/>
  <c r="Y400" i="1"/>
  <c r="X400" i="1"/>
  <c r="AB399" i="1"/>
  <c r="AA399" i="1"/>
  <c r="Z399" i="1"/>
  <c r="Y399" i="1"/>
  <c r="X399" i="1"/>
  <c r="AB398" i="1"/>
  <c r="AA398" i="1"/>
  <c r="Z398" i="1"/>
  <c r="Y398" i="1"/>
  <c r="X398" i="1"/>
  <c r="AB397" i="1"/>
  <c r="AA397" i="1"/>
  <c r="Z397" i="1"/>
  <c r="Y397" i="1"/>
  <c r="X397" i="1"/>
  <c r="AB396" i="1"/>
  <c r="AA396" i="1"/>
  <c r="Z396" i="1"/>
  <c r="Y396" i="1"/>
  <c r="X396" i="1"/>
  <c r="AB395" i="1"/>
  <c r="AA395" i="1"/>
  <c r="Z395" i="1"/>
  <c r="Y395" i="1"/>
  <c r="X395" i="1"/>
  <c r="AB394" i="1"/>
  <c r="AA394" i="1"/>
  <c r="Z394" i="1"/>
  <c r="Y394" i="1"/>
  <c r="X394" i="1"/>
  <c r="AB393" i="1"/>
  <c r="AA393" i="1"/>
  <c r="Z393" i="1"/>
  <c r="Y393" i="1"/>
  <c r="X393" i="1"/>
  <c r="AB392" i="1"/>
  <c r="AA392" i="1"/>
  <c r="Z392" i="1"/>
  <c r="Y392" i="1"/>
  <c r="X392" i="1"/>
  <c r="AB391" i="1"/>
  <c r="AA391" i="1"/>
  <c r="Z391" i="1"/>
  <c r="Y391" i="1"/>
  <c r="X391" i="1"/>
  <c r="AB390" i="1"/>
  <c r="AA390" i="1"/>
  <c r="Z390" i="1"/>
  <c r="Y390" i="1"/>
  <c r="X390" i="1"/>
  <c r="AB389" i="1"/>
  <c r="AA389" i="1"/>
  <c r="Z389" i="1"/>
  <c r="Y389" i="1"/>
  <c r="X389" i="1"/>
  <c r="AB388" i="1"/>
  <c r="AA388" i="1"/>
  <c r="Z388" i="1"/>
  <c r="Y388" i="1"/>
  <c r="X388" i="1"/>
  <c r="AB387" i="1"/>
  <c r="AA387" i="1"/>
  <c r="Z387" i="1"/>
  <c r="Y387" i="1"/>
  <c r="X387" i="1"/>
  <c r="AB386" i="1"/>
  <c r="AA386" i="1"/>
  <c r="Z386" i="1"/>
  <c r="Y386" i="1"/>
  <c r="X386" i="1"/>
  <c r="AB385" i="1"/>
  <c r="AA385" i="1"/>
  <c r="Z385" i="1"/>
  <c r="Y385" i="1"/>
  <c r="X385" i="1"/>
  <c r="AB384" i="1"/>
  <c r="AA384" i="1"/>
  <c r="Z384" i="1"/>
  <c r="Y384" i="1"/>
  <c r="X384" i="1"/>
  <c r="AB383" i="1"/>
  <c r="AA383" i="1"/>
  <c r="Z383" i="1"/>
  <c r="Y383" i="1"/>
  <c r="X383" i="1"/>
  <c r="AB382" i="1"/>
  <c r="AA382" i="1"/>
  <c r="Z382" i="1"/>
  <c r="Y382" i="1"/>
  <c r="X382" i="1"/>
  <c r="AB381" i="1"/>
  <c r="AA381" i="1"/>
  <c r="Z381" i="1"/>
  <c r="Y381" i="1"/>
  <c r="X381" i="1"/>
  <c r="AB380" i="1"/>
  <c r="AA380" i="1"/>
  <c r="Z380" i="1"/>
  <c r="Y380" i="1"/>
  <c r="X380" i="1"/>
  <c r="AB379" i="1"/>
  <c r="AA379" i="1"/>
  <c r="Z379" i="1"/>
  <c r="Y379" i="1"/>
  <c r="X379" i="1"/>
  <c r="AB378" i="1"/>
  <c r="AA378" i="1"/>
  <c r="Z378" i="1"/>
  <c r="Y378" i="1"/>
  <c r="X378" i="1"/>
  <c r="AB377" i="1"/>
  <c r="AA377" i="1"/>
  <c r="Z377" i="1"/>
  <c r="Y377" i="1"/>
  <c r="X377" i="1"/>
  <c r="AB376" i="1"/>
  <c r="AA376" i="1"/>
  <c r="Z376" i="1"/>
  <c r="Y376" i="1"/>
  <c r="X376" i="1"/>
  <c r="AB375" i="1"/>
  <c r="AA375" i="1"/>
  <c r="Z375" i="1"/>
  <c r="Y375" i="1"/>
  <c r="X375" i="1"/>
  <c r="AB374" i="1"/>
  <c r="AA374" i="1"/>
  <c r="Z374" i="1"/>
  <c r="Y374" i="1"/>
  <c r="X374" i="1"/>
  <c r="AB373" i="1"/>
  <c r="AA373" i="1"/>
  <c r="Z373" i="1"/>
  <c r="Y373" i="1"/>
  <c r="X373" i="1"/>
  <c r="AB372" i="1"/>
  <c r="AA372" i="1"/>
  <c r="Z372" i="1"/>
  <c r="Y372" i="1"/>
  <c r="X372" i="1"/>
  <c r="AB371" i="1"/>
  <c r="AA371" i="1"/>
  <c r="Z371" i="1"/>
  <c r="Y371" i="1"/>
  <c r="X371" i="1"/>
  <c r="AB370" i="1"/>
  <c r="AA370" i="1"/>
  <c r="Z370" i="1"/>
  <c r="Y370" i="1"/>
  <c r="X370" i="1"/>
  <c r="AB369" i="1"/>
  <c r="AA369" i="1"/>
  <c r="Z369" i="1"/>
  <c r="Y369" i="1"/>
  <c r="X369" i="1"/>
  <c r="AB368" i="1"/>
  <c r="AA368" i="1"/>
  <c r="Z368" i="1"/>
  <c r="Y368" i="1"/>
  <c r="X368" i="1"/>
  <c r="AB367" i="1"/>
  <c r="AA367" i="1"/>
  <c r="Z367" i="1"/>
  <c r="Y367" i="1"/>
  <c r="X367" i="1"/>
  <c r="AB366" i="1"/>
  <c r="AA366" i="1"/>
  <c r="Z366" i="1"/>
  <c r="Y366" i="1"/>
  <c r="X366" i="1"/>
  <c r="AB365" i="1"/>
  <c r="AA365" i="1"/>
  <c r="Z365" i="1"/>
  <c r="Y365" i="1"/>
  <c r="X365" i="1"/>
  <c r="AB364" i="1"/>
  <c r="AA364" i="1"/>
  <c r="Z364" i="1"/>
  <c r="Y364" i="1"/>
  <c r="X364" i="1"/>
  <c r="AB363" i="1"/>
  <c r="AA363" i="1"/>
  <c r="Z363" i="1"/>
  <c r="Y363" i="1"/>
  <c r="X363" i="1"/>
  <c r="AB362" i="1"/>
  <c r="AA362" i="1"/>
  <c r="Z362" i="1"/>
  <c r="Y362" i="1"/>
  <c r="X362" i="1"/>
  <c r="AB361" i="1"/>
  <c r="AA361" i="1"/>
  <c r="Z361" i="1"/>
  <c r="Y361" i="1"/>
  <c r="X361" i="1"/>
  <c r="AB360" i="1"/>
  <c r="AA360" i="1"/>
  <c r="Z360" i="1"/>
  <c r="Y360" i="1"/>
  <c r="X360" i="1"/>
  <c r="AB359" i="1"/>
  <c r="AA359" i="1"/>
  <c r="Z359" i="1"/>
  <c r="Y359" i="1"/>
  <c r="X359" i="1"/>
  <c r="AB358" i="1"/>
  <c r="AA358" i="1"/>
  <c r="Z358" i="1"/>
  <c r="Y358" i="1"/>
  <c r="X358" i="1"/>
  <c r="AB357" i="1"/>
  <c r="AA357" i="1"/>
  <c r="Z357" i="1"/>
  <c r="Y357" i="1"/>
  <c r="X357" i="1"/>
  <c r="AB356" i="1"/>
  <c r="AA356" i="1"/>
  <c r="Z356" i="1"/>
  <c r="Y356" i="1"/>
  <c r="X356" i="1"/>
  <c r="AB355" i="1"/>
  <c r="AA355" i="1"/>
  <c r="Z355" i="1"/>
  <c r="Y355" i="1"/>
  <c r="X355" i="1"/>
  <c r="AB354" i="1"/>
  <c r="AA354" i="1"/>
  <c r="Z354" i="1"/>
  <c r="Y354" i="1"/>
  <c r="X354" i="1"/>
  <c r="AB353" i="1"/>
  <c r="AA353" i="1"/>
  <c r="Z353" i="1"/>
  <c r="Y353" i="1"/>
  <c r="X353" i="1"/>
  <c r="AB352" i="1"/>
  <c r="AA352" i="1"/>
  <c r="Z352" i="1"/>
  <c r="Y352" i="1"/>
  <c r="X352" i="1"/>
  <c r="AB351" i="1"/>
  <c r="AA351" i="1"/>
  <c r="Z351" i="1"/>
  <c r="Y351" i="1"/>
  <c r="X351" i="1"/>
  <c r="AB350" i="1"/>
  <c r="AA350" i="1"/>
  <c r="Z350" i="1"/>
  <c r="Y350" i="1"/>
  <c r="X350" i="1"/>
  <c r="AB349" i="1"/>
  <c r="AA349" i="1"/>
  <c r="Z349" i="1"/>
  <c r="Y349" i="1"/>
  <c r="X349" i="1"/>
  <c r="AB348" i="1"/>
  <c r="AA348" i="1"/>
  <c r="Z348" i="1"/>
  <c r="Y348" i="1"/>
  <c r="X348" i="1"/>
  <c r="AB347" i="1"/>
  <c r="AA347" i="1"/>
  <c r="Z347" i="1"/>
  <c r="Y347" i="1"/>
  <c r="X347" i="1"/>
  <c r="AB346" i="1"/>
  <c r="AA346" i="1"/>
  <c r="Z346" i="1"/>
  <c r="Y346" i="1"/>
  <c r="X346" i="1"/>
  <c r="AB345" i="1"/>
  <c r="AA345" i="1"/>
  <c r="Z345" i="1"/>
  <c r="Y345" i="1"/>
  <c r="X345" i="1"/>
  <c r="AB344" i="1"/>
  <c r="AA344" i="1"/>
  <c r="Z344" i="1"/>
  <c r="Y344" i="1"/>
  <c r="X344" i="1"/>
  <c r="AB343" i="1"/>
  <c r="AA343" i="1"/>
  <c r="Z343" i="1"/>
  <c r="Y343" i="1"/>
  <c r="X343" i="1"/>
  <c r="AB342" i="1"/>
  <c r="AA342" i="1"/>
  <c r="Z342" i="1"/>
  <c r="Y342" i="1"/>
  <c r="X342" i="1"/>
  <c r="AB341" i="1"/>
  <c r="AA341" i="1"/>
  <c r="Z341" i="1"/>
  <c r="Y341" i="1"/>
  <c r="X341" i="1"/>
  <c r="AB340" i="1"/>
  <c r="AA340" i="1"/>
  <c r="Z340" i="1"/>
  <c r="Y340" i="1"/>
  <c r="X340" i="1"/>
  <c r="AB339" i="1"/>
  <c r="AA339" i="1"/>
  <c r="Z339" i="1"/>
  <c r="Y339" i="1"/>
  <c r="X339" i="1"/>
  <c r="AB338" i="1"/>
  <c r="AA338" i="1"/>
  <c r="Z338" i="1"/>
  <c r="Y338" i="1"/>
  <c r="X338" i="1"/>
  <c r="AB337" i="1"/>
  <c r="AA337" i="1"/>
  <c r="Z337" i="1"/>
  <c r="Y337" i="1"/>
  <c r="X337" i="1"/>
  <c r="AB336" i="1"/>
  <c r="AA336" i="1"/>
  <c r="Z336" i="1"/>
  <c r="Y336" i="1"/>
  <c r="X336" i="1"/>
  <c r="AB335" i="1"/>
  <c r="AA335" i="1"/>
  <c r="Z335" i="1"/>
  <c r="Y335" i="1"/>
  <c r="X335" i="1"/>
  <c r="AB334" i="1"/>
  <c r="AA334" i="1"/>
  <c r="Z334" i="1"/>
  <c r="Y334" i="1"/>
  <c r="X334" i="1"/>
  <c r="AB333" i="1"/>
  <c r="AA333" i="1"/>
  <c r="Z333" i="1"/>
  <c r="Y333" i="1"/>
  <c r="X333" i="1"/>
  <c r="AB332" i="1"/>
  <c r="AA332" i="1"/>
  <c r="Z332" i="1"/>
  <c r="Y332" i="1"/>
  <c r="X332" i="1"/>
  <c r="AB331" i="1"/>
  <c r="AA331" i="1"/>
  <c r="Z331" i="1"/>
  <c r="Y331" i="1"/>
  <c r="X331" i="1"/>
  <c r="AB330" i="1"/>
  <c r="AA330" i="1"/>
  <c r="Z330" i="1"/>
  <c r="Y330" i="1"/>
  <c r="X330" i="1"/>
  <c r="AB329" i="1"/>
  <c r="AA329" i="1"/>
  <c r="Z329" i="1"/>
  <c r="Y329" i="1"/>
  <c r="X329" i="1"/>
  <c r="AB328" i="1"/>
  <c r="AA328" i="1"/>
  <c r="Z328" i="1"/>
  <c r="Y328" i="1"/>
  <c r="X328" i="1"/>
  <c r="AB327" i="1"/>
  <c r="AA327" i="1"/>
  <c r="Z327" i="1"/>
  <c r="Y327" i="1"/>
  <c r="X327" i="1"/>
  <c r="AB326" i="1"/>
  <c r="AA326" i="1"/>
  <c r="Z326" i="1"/>
  <c r="Y326" i="1"/>
  <c r="X326" i="1"/>
  <c r="AB325" i="1"/>
  <c r="AA325" i="1"/>
  <c r="Z325" i="1"/>
  <c r="Y325" i="1"/>
  <c r="X325" i="1"/>
  <c r="AB324" i="1"/>
  <c r="AA324" i="1"/>
  <c r="Z324" i="1"/>
  <c r="Y324" i="1"/>
  <c r="X324" i="1"/>
  <c r="AB323" i="1"/>
  <c r="AA323" i="1"/>
  <c r="Z323" i="1"/>
  <c r="Y323" i="1"/>
  <c r="X323" i="1"/>
  <c r="AB322" i="1"/>
  <c r="AA322" i="1"/>
  <c r="Z322" i="1"/>
  <c r="Y322" i="1"/>
  <c r="X322" i="1"/>
  <c r="AB321" i="1"/>
  <c r="AA321" i="1"/>
  <c r="Z321" i="1"/>
  <c r="Y321" i="1"/>
  <c r="X321" i="1"/>
  <c r="AB320" i="1"/>
  <c r="AA320" i="1"/>
  <c r="Z320" i="1"/>
  <c r="Y320" i="1"/>
  <c r="X320" i="1"/>
  <c r="AB319" i="1"/>
  <c r="AA319" i="1"/>
  <c r="Z319" i="1"/>
  <c r="Y319" i="1"/>
  <c r="X319" i="1"/>
  <c r="AB318" i="1"/>
  <c r="AA318" i="1"/>
  <c r="Z318" i="1"/>
  <c r="Y318" i="1"/>
  <c r="X318" i="1"/>
  <c r="AB317" i="1"/>
  <c r="AA317" i="1"/>
  <c r="Z317" i="1"/>
  <c r="Y317" i="1"/>
  <c r="X317" i="1"/>
  <c r="AB316" i="1"/>
  <c r="AA316" i="1"/>
  <c r="Z316" i="1"/>
  <c r="Y316" i="1"/>
  <c r="X316" i="1"/>
  <c r="AB315" i="1"/>
  <c r="AA315" i="1"/>
  <c r="Z315" i="1"/>
  <c r="Y315" i="1"/>
  <c r="X315" i="1"/>
  <c r="AB314" i="1"/>
  <c r="AA314" i="1"/>
  <c r="Z314" i="1"/>
  <c r="Y314" i="1"/>
  <c r="X314" i="1"/>
  <c r="AB313" i="1"/>
  <c r="AA313" i="1"/>
  <c r="Z313" i="1"/>
  <c r="Y313" i="1"/>
  <c r="X313" i="1"/>
  <c r="AB312" i="1"/>
  <c r="AA312" i="1"/>
  <c r="Z312" i="1"/>
  <c r="Y312" i="1"/>
  <c r="X312" i="1"/>
  <c r="AB311" i="1"/>
  <c r="AA311" i="1"/>
  <c r="Z311" i="1"/>
  <c r="Y311" i="1"/>
  <c r="X311" i="1"/>
  <c r="AB310" i="1"/>
  <c r="AA310" i="1"/>
  <c r="Z310" i="1"/>
  <c r="Y310" i="1"/>
  <c r="X310" i="1"/>
  <c r="AB309" i="1"/>
  <c r="AA309" i="1"/>
  <c r="Z309" i="1"/>
  <c r="Y309" i="1"/>
  <c r="X309" i="1"/>
  <c r="AB308" i="1"/>
  <c r="AA308" i="1"/>
  <c r="Z308" i="1"/>
  <c r="Y308" i="1"/>
  <c r="X308" i="1"/>
  <c r="AB307" i="1"/>
  <c r="AA307" i="1"/>
  <c r="Z307" i="1"/>
  <c r="Y307" i="1"/>
  <c r="X307" i="1"/>
  <c r="AB306" i="1"/>
  <c r="AA306" i="1"/>
  <c r="Z306" i="1"/>
  <c r="Y306" i="1"/>
  <c r="X306" i="1"/>
  <c r="AB305" i="1"/>
  <c r="AA305" i="1"/>
  <c r="Z305" i="1"/>
  <c r="Y305" i="1"/>
  <c r="X305" i="1"/>
  <c r="AB304" i="1"/>
  <c r="AA304" i="1"/>
  <c r="Z304" i="1"/>
  <c r="Y304" i="1"/>
  <c r="X304" i="1"/>
  <c r="AB303" i="1"/>
  <c r="AA303" i="1"/>
  <c r="Z303" i="1"/>
  <c r="Y303" i="1"/>
  <c r="X303" i="1"/>
  <c r="AB302" i="1"/>
  <c r="AA302" i="1"/>
  <c r="Z302" i="1"/>
  <c r="Y302" i="1"/>
  <c r="X302" i="1"/>
  <c r="AB301" i="1"/>
  <c r="AA301" i="1"/>
  <c r="Z301" i="1"/>
  <c r="Y301" i="1"/>
  <c r="X301" i="1"/>
  <c r="AB300" i="1"/>
  <c r="AA300" i="1"/>
  <c r="Z300" i="1"/>
  <c r="Y300" i="1"/>
  <c r="X300" i="1"/>
  <c r="AB299" i="1"/>
  <c r="AA299" i="1"/>
  <c r="Z299" i="1"/>
  <c r="Y299" i="1"/>
  <c r="X299" i="1"/>
  <c r="AB298" i="1"/>
  <c r="AA298" i="1"/>
  <c r="Z298" i="1"/>
  <c r="Y298" i="1"/>
  <c r="X298" i="1"/>
  <c r="AB297" i="1"/>
  <c r="AA297" i="1"/>
  <c r="Z297" i="1"/>
  <c r="Y297" i="1"/>
  <c r="X297" i="1"/>
  <c r="AB296" i="1"/>
  <c r="AA296" i="1"/>
  <c r="Z296" i="1"/>
  <c r="Y296" i="1"/>
  <c r="X296" i="1"/>
  <c r="AB295" i="1"/>
  <c r="AA295" i="1"/>
  <c r="Z295" i="1"/>
  <c r="Y295" i="1"/>
  <c r="X295" i="1"/>
  <c r="AB294" i="1"/>
  <c r="AA294" i="1"/>
  <c r="Z294" i="1"/>
  <c r="Y294" i="1"/>
  <c r="X294" i="1"/>
  <c r="AB293" i="1"/>
  <c r="AA293" i="1"/>
  <c r="Z293" i="1"/>
  <c r="Y293" i="1"/>
  <c r="X293" i="1"/>
  <c r="AB292" i="1"/>
  <c r="AA292" i="1"/>
  <c r="Z292" i="1"/>
  <c r="Y292" i="1"/>
  <c r="X292" i="1"/>
  <c r="AB291" i="1"/>
  <c r="AA291" i="1"/>
  <c r="Z291" i="1"/>
  <c r="Y291" i="1"/>
  <c r="X291" i="1"/>
  <c r="AB290" i="1"/>
  <c r="AA290" i="1"/>
  <c r="Z290" i="1"/>
  <c r="Y290" i="1"/>
  <c r="X290" i="1"/>
  <c r="AB289" i="1"/>
  <c r="AA289" i="1"/>
  <c r="Z289" i="1"/>
  <c r="Y289" i="1"/>
  <c r="X289" i="1"/>
  <c r="AB288" i="1"/>
  <c r="AA288" i="1"/>
  <c r="Z288" i="1"/>
  <c r="Y288" i="1"/>
  <c r="X288" i="1"/>
  <c r="AB287" i="1"/>
  <c r="AA287" i="1"/>
  <c r="Z287" i="1"/>
  <c r="Y287" i="1"/>
  <c r="X287" i="1"/>
  <c r="AB286" i="1"/>
  <c r="AA286" i="1"/>
  <c r="Z286" i="1"/>
  <c r="Y286" i="1"/>
  <c r="X286" i="1"/>
  <c r="AB285" i="1"/>
  <c r="AA285" i="1"/>
  <c r="Z285" i="1"/>
  <c r="Y285" i="1"/>
  <c r="X285" i="1"/>
  <c r="AB284" i="1"/>
  <c r="AA284" i="1"/>
  <c r="Z284" i="1"/>
  <c r="Y284" i="1"/>
  <c r="X284" i="1"/>
  <c r="AB283" i="1"/>
  <c r="AA283" i="1"/>
  <c r="Z283" i="1"/>
  <c r="Y283" i="1"/>
  <c r="X283" i="1"/>
  <c r="AB282" i="1"/>
  <c r="AA282" i="1"/>
  <c r="Z282" i="1"/>
  <c r="Y282" i="1"/>
  <c r="X282" i="1"/>
  <c r="AB281" i="1"/>
  <c r="AA281" i="1"/>
  <c r="Z281" i="1"/>
  <c r="Y281" i="1"/>
  <c r="X281" i="1"/>
  <c r="AB280" i="1"/>
  <c r="AA280" i="1"/>
  <c r="Z280" i="1"/>
  <c r="Y280" i="1"/>
  <c r="X280" i="1"/>
  <c r="AB279" i="1"/>
  <c r="AA279" i="1"/>
  <c r="Z279" i="1"/>
  <c r="Y279" i="1"/>
  <c r="X279" i="1"/>
  <c r="AB278" i="1"/>
  <c r="AA278" i="1"/>
  <c r="Z278" i="1"/>
  <c r="Y278" i="1"/>
  <c r="X278" i="1"/>
  <c r="AB277" i="1"/>
  <c r="AA277" i="1"/>
  <c r="Z277" i="1"/>
  <c r="Y277" i="1"/>
  <c r="X277" i="1"/>
  <c r="AB276" i="1"/>
  <c r="AA276" i="1"/>
  <c r="Z276" i="1"/>
  <c r="Y276" i="1"/>
  <c r="X276" i="1"/>
  <c r="AB275" i="1"/>
  <c r="AA275" i="1"/>
  <c r="Z275" i="1"/>
  <c r="Y275" i="1"/>
  <c r="X275" i="1"/>
  <c r="AB274" i="1"/>
  <c r="AA274" i="1"/>
  <c r="Z274" i="1"/>
  <c r="Y274" i="1"/>
  <c r="X274" i="1"/>
  <c r="AB273" i="1"/>
  <c r="AA273" i="1"/>
  <c r="Z273" i="1"/>
  <c r="Y273" i="1"/>
  <c r="X273" i="1"/>
  <c r="AB272" i="1"/>
  <c r="AA272" i="1"/>
  <c r="Z272" i="1"/>
  <c r="Y272" i="1"/>
  <c r="X272" i="1"/>
  <c r="AB271" i="1"/>
  <c r="AA271" i="1"/>
  <c r="Z271" i="1"/>
  <c r="Y271" i="1"/>
  <c r="X271" i="1"/>
  <c r="AB270" i="1"/>
  <c r="AA270" i="1"/>
  <c r="Z270" i="1"/>
  <c r="Y270" i="1"/>
  <c r="X270" i="1"/>
  <c r="AB269" i="1"/>
  <c r="AA269" i="1"/>
  <c r="Z269" i="1"/>
  <c r="Y269" i="1"/>
  <c r="X269" i="1"/>
  <c r="AB268" i="1"/>
  <c r="AA268" i="1"/>
  <c r="Z268" i="1"/>
  <c r="Y268" i="1"/>
  <c r="X268" i="1"/>
  <c r="AB267" i="1"/>
  <c r="AA267" i="1"/>
  <c r="Z267" i="1"/>
  <c r="Y267" i="1"/>
  <c r="X267" i="1"/>
  <c r="AB266" i="1"/>
  <c r="AA266" i="1"/>
  <c r="Z266" i="1"/>
  <c r="Y266" i="1"/>
  <c r="X266" i="1"/>
  <c r="AB265" i="1"/>
  <c r="AA265" i="1"/>
  <c r="Z265" i="1"/>
  <c r="Y265" i="1"/>
  <c r="X265" i="1"/>
  <c r="AB264" i="1"/>
  <c r="AA264" i="1"/>
  <c r="Z264" i="1"/>
  <c r="Y264" i="1"/>
  <c r="X264" i="1"/>
  <c r="AB263" i="1"/>
  <c r="AA263" i="1"/>
  <c r="Z263" i="1"/>
  <c r="Y263" i="1"/>
  <c r="X263" i="1"/>
  <c r="AB262" i="1"/>
  <c r="AA262" i="1"/>
  <c r="Z262" i="1"/>
  <c r="Y262" i="1"/>
  <c r="X262" i="1"/>
  <c r="AB261" i="1"/>
  <c r="AA261" i="1"/>
  <c r="Z261" i="1"/>
  <c r="Y261" i="1"/>
  <c r="X261" i="1"/>
  <c r="AB260" i="1"/>
  <c r="AA260" i="1"/>
  <c r="Z260" i="1"/>
  <c r="Y260" i="1"/>
  <c r="X260" i="1"/>
  <c r="AB259" i="1"/>
  <c r="AA259" i="1"/>
  <c r="Z259" i="1"/>
  <c r="Y259" i="1"/>
  <c r="X259" i="1"/>
  <c r="AB258" i="1"/>
  <c r="AA258" i="1"/>
  <c r="Z258" i="1"/>
  <c r="Y258" i="1"/>
  <c r="X258" i="1"/>
  <c r="AB257" i="1"/>
  <c r="AA257" i="1"/>
  <c r="Z257" i="1"/>
  <c r="Y257" i="1"/>
  <c r="X257" i="1"/>
  <c r="AB256" i="1"/>
  <c r="AA256" i="1"/>
  <c r="Z256" i="1"/>
  <c r="Y256" i="1"/>
  <c r="X256" i="1"/>
  <c r="AB255" i="1"/>
  <c r="AA255" i="1"/>
  <c r="Z255" i="1"/>
  <c r="Y255" i="1"/>
  <c r="X255" i="1"/>
  <c r="AB254" i="1"/>
  <c r="AA254" i="1"/>
  <c r="Z254" i="1"/>
  <c r="Y254" i="1"/>
  <c r="X254" i="1"/>
  <c r="AB253" i="1"/>
  <c r="AA253" i="1"/>
  <c r="Z253" i="1"/>
  <c r="Y253" i="1"/>
  <c r="X253" i="1"/>
  <c r="AB252" i="1"/>
  <c r="AA252" i="1"/>
  <c r="Z252" i="1"/>
  <c r="Y252" i="1"/>
  <c r="X252" i="1"/>
  <c r="AB251" i="1"/>
  <c r="AA251" i="1"/>
  <c r="Z251" i="1"/>
  <c r="Y251" i="1"/>
  <c r="X251" i="1"/>
  <c r="AB250" i="1"/>
  <c r="AA250" i="1"/>
  <c r="Z250" i="1"/>
  <c r="Y250" i="1"/>
  <c r="X250" i="1"/>
  <c r="AB249" i="1"/>
  <c r="AA249" i="1"/>
  <c r="Z249" i="1"/>
  <c r="Y249" i="1"/>
  <c r="X249" i="1"/>
  <c r="AB248" i="1"/>
  <c r="AA248" i="1"/>
  <c r="Z248" i="1"/>
  <c r="Y248" i="1"/>
  <c r="X248" i="1"/>
  <c r="AB247" i="1"/>
  <c r="AA247" i="1"/>
  <c r="Z247" i="1"/>
  <c r="Y247" i="1"/>
  <c r="X247" i="1"/>
  <c r="AB246" i="1"/>
  <c r="AA246" i="1"/>
  <c r="Z246" i="1"/>
  <c r="Y246" i="1"/>
  <c r="X246" i="1"/>
  <c r="AB245" i="1"/>
  <c r="AA245" i="1"/>
  <c r="Z245" i="1"/>
  <c r="Y245" i="1"/>
  <c r="X245" i="1"/>
  <c r="AB244" i="1"/>
  <c r="AA244" i="1"/>
  <c r="Z244" i="1"/>
  <c r="Y244" i="1"/>
  <c r="X244" i="1"/>
  <c r="AB243" i="1"/>
  <c r="AA243" i="1"/>
  <c r="Z243" i="1"/>
  <c r="Y243" i="1"/>
  <c r="X243" i="1"/>
  <c r="AB242" i="1"/>
  <c r="AA242" i="1"/>
  <c r="Z242" i="1"/>
  <c r="Y242" i="1"/>
  <c r="X242" i="1"/>
  <c r="AB241" i="1"/>
  <c r="AA241" i="1"/>
  <c r="Z241" i="1"/>
  <c r="Y241" i="1"/>
  <c r="X241" i="1"/>
  <c r="AB240" i="1"/>
  <c r="AA240" i="1"/>
  <c r="Z240" i="1"/>
  <c r="Y240" i="1"/>
  <c r="X240" i="1"/>
  <c r="AB239" i="1"/>
  <c r="AA239" i="1"/>
  <c r="Z239" i="1"/>
  <c r="Y239" i="1"/>
  <c r="X239" i="1"/>
  <c r="AB238" i="1"/>
  <c r="AA238" i="1"/>
  <c r="Z238" i="1"/>
  <c r="Y238" i="1"/>
  <c r="X238" i="1"/>
  <c r="AB237" i="1"/>
  <c r="AA237" i="1"/>
  <c r="Z237" i="1"/>
  <c r="Y237" i="1"/>
  <c r="X237" i="1"/>
  <c r="AB236" i="1"/>
  <c r="AA236" i="1"/>
  <c r="Z236" i="1"/>
  <c r="Y236" i="1"/>
  <c r="X236" i="1"/>
  <c r="AB235" i="1"/>
  <c r="AA235" i="1"/>
  <c r="Z235" i="1"/>
  <c r="Y235" i="1"/>
  <c r="X235" i="1"/>
  <c r="AB234" i="1"/>
  <c r="AA234" i="1"/>
  <c r="Z234" i="1"/>
  <c r="Y234" i="1"/>
  <c r="X234" i="1"/>
  <c r="AB233" i="1"/>
  <c r="AA233" i="1"/>
  <c r="Z233" i="1"/>
  <c r="Y233" i="1"/>
  <c r="X233" i="1"/>
  <c r="AB232" i="1"/>
  <c r="AA232" i="1"/>
  <c r="Z232" i="1"/>
  <c r="Y232" i="1"/>
  <c r="X232" i="1"/>
  <c r="AB231" i="1"/>
  <c r="AA231" i="1"/>
  <c r="Z231" i="1"/>
  <c r="Y231" i="1"/>
  <c r="X231" i="1"/>
  <c r="AB230" i="1"/>
  <c r="AA230" i="1"/>
  <c r="Z230" i="1"/>
  <c r="Y230" i="1"/>
  <c r="X230" i="1"/>
  <c r="AB229" i="1"/>
  <c r="AA229" i="1"/>
  <c r="Z229" i="1"/>
  <c r="Y229" i="1"/>
  <c r="X229" i="1"/>
  <c r="AB228" i="1"/>
  <c r="AA228" i="1"/>
  <c r="Z228" i="1"/>
  <c r="Y228" i="1"/>
  <c r="X228" i="1"/>
  <c r="AB227" i="1"/>
  <c r="AA227" i="1"/>
  <c r="Z227" i="1"/>
  <c r="Y227" i="1"/>
  <c r="X227" i="1"/>
  <c r="AB226" i="1"/>
  <c r="AA226" i="1"/>
  <c r="Z226" i="1"/>
  <c r="Y226" i="1"/>
  <c r="X226" i="1"/>
  <c r="AB225" i="1"/>
  <c r="AA225" i="1"/>
  <c r="Z225" i="1"/>
  <c r="Y225" i="1"/>
  <c r="X225" i="1"/>
  <c r="AB224" i="1"/>
  <c r="AA224" i="1"/>
  <c r="Z224" i="1"/>
  <c r="Y224" i="1"/>
  <c r="X224" i="1"/>
  <c r="AB223" i="1"/>
  <c r="AA223" i="1"/>
  <c r="Z223" i="1"/>
  <c r="Y223" i="1"/>
  <c r="X223" i="1"/>
  <c r="AB222" i="1"/>
  <c r="AA222" i="1"/>
  <c r="Z222" i="1"/>
  <c r="Y222" i="1"/>
  <c r="X222" i="1"/>
  <c r="AB221" i="1"/>
  <c r="AA221" i="1"/>
  <c r="Z221" i="1"/>
  <c r="Y221" i="1"/>
  <c r="X221" i="1"/>
  <c r="AB220" i="1"/>
  <c r="AA220" i="1"/>
  <c r="Z220" i="1"/>
  <c r="Y220" i="1"/>
  <c r="X220" i="1"/>
  <c r="AB219" i="1"/>
  <c r="AA219" i="1"/>
  <c r="Z219" i="1"/>
  <c r="Y219" i="1"/>
  <c r="X219" i="1"/>
  <c r="AB218" i="1"/>
  <c r="AA218" i="1"/>
  <c r="Z218" i="1"/>
  <c r="Y218" i="1"/>
  <c r="X218" i="1"/>
  <c r="AB217" i="1"/>
  <c r="AA217" i="1"/>
  <c r="Z217" i="1"/>
  <c r="Y217" i="1"/>
  <c r="X217" i="1"/>
  <c r="AB216" i="1"/>
  <c r="AA216" i="1"/>
  <c r="Z216" i="1"/>
  <c r="Y216" i="1"/>
  <c r="X216" i="1"/>
  <c r="AB215" i="1"/>
  <c r="AA215" i="1"/>
  <c r="Z215" i="1"/>
  <c r="Y215" i="1"/>
  <c r="X215" i="1"/>
  <c r="AB214" i="1"/>
  <c r="AA214" i="1"/>
  <c r="Z214" i="1"/>
  <c r="Y214" i="1"/>
  <c r="X214" i="1"/>
  <c r="AB213" i="1"/>
  <c r="AA213" i="1"/>
  <c r="Z213" i="1"/>
  <c r="Y213" i="1"/>
  <c r="X213" i="1"/>
  <c r="AB212" i="1"/>
  <c r="AA212" i="1"/>
  <c r="Z212" i="1"/>
  <c r="Y212" i="1"/>
  <c r="X212" i="1"/>
  <c r="AB211" i="1"/>
  <c r="AA211" i="1"/>
  <c r="Z211" i="1"/>
  <c r="Y211" i="1"/>
  <c r="X211" i="1"/>
  <c r="AB210" i="1"/>
  <c r="AA210" i="1"/>
  <c r="Z210" i="1"/>
  <c r="Y210" i="1"/>
  <c r="X210" i="1"/>
  <c r="AB209" i="1"/>
  <c r="AA209" i="1"/>
  <c r="Z209" i="1"/>
  <c r="Y209" i="1"/>
  <c r="X209" i="1"/>
  <c r="AB208" i="1"/>
  <c r="AA208" i="1"/>
  <c r="Z208" i="1"/>
  <c r="Y208" i="1"/>
  <c r="X208" i="1"/>
  <c r="AB207" i="1"/>
  <c r="AA207" i="1"/>
  <c r="Z207" i="1"/>
  <c r="Y207" i="1"/>
  <c r="X207" i="1"/>
  <c r="AB206" i="1"/>
  <c r="AA206" i="1"/>
  <c r="Z206" i="1"/>
  <c r="Y206" i="1"/>
  <c r="X206" i="1"/>
  <c r="AB205" i="1"/>
  <c r="AA205" i="1"/>
  <c r="Z205" i="1"/>
  <c r="Y205" i="1"/>
  <c r="X205" i="1"/>
  <c r="AB204" i="1"/>
  <c r="AA204" i="1"/>
  <c r="Z204" i="1"/>
  <c r="Y204" i="1"/>
  <c r="X204" i="1"/>
  <c r="AB203" i="1"/>
  <c r="AA203" i="1"/>
  <c r="Z203" i="1"/>
  <c r="Y203" i="1"/>
  <c r="X203" i="1"/>
  <c r="AB202" i="1"/>
  <c r="AA202" i="1"/>
  <c r="Z202" i="1"/>
  <c r="Y202" i="1"/>
  <c r="X202" i="1"/>
  <c r="AB201" i="1"/>
  <c r="AA201" i="1"/>
  <c r="Z201" i="1"/>
  <c r="Y201" i="1"/>
  <c r="X201" i="1"/>
  <c r="AB200" i="1"/>
  <c r="AA200" i="1"/>
  <c r="Z200" i="1"/>
  <c r="Y200" i="1"/>
  <c r="X200" i="1"/>
  <c r="AB199" i="1"/>
  <c r="AA199" i="1"/>
  <c r="Z199" i="1"/>
  <c r="Y199" i="1"/>
  <c r="X199" i="1"/>
  <c r="AB198" i="1"/>
  <c r="AA198" i="1"/>
  <c r="Z198" i="1"/>
  <c r="Y198" i="1"/>
  <c r="X198" i="1"/>
  <c r="AB197" i="1"/>
  <c r="AA197" i="1"/>
  <c r="Z197" i="1"/>
  <c r="Y197" i="1"/>
  <c r="X197" i="1"/>
  <c r="AB196" i="1"/>
  <c r="AA196" i="1"/>
  <c r="Z196" i="1"/>
  <c r="Y196" i="1"/>
  <c r="X196" i="1"/>
  <c r="AB195" i="1"/>
  <c r="AA195" i="1"/>
  <c r="Z195" i="1"/>
  <c r="Y195" i="1"/>
  <c r="X195" i="1"/>
  <c r="AB194" i="1"/>
  <c r="AA194" i="1"/>
  <c r="Z194" i="1"/>
  <c r="Y194" i="1"/>
  <c r="X194" i="1"/>
  <c r="AB193" i="1"/>
  <c r="AA193" i="1"/>
  <c r="Z193" i="1"/>
  <c r="Y193" i="1"/>
  <c r="X193" i="1"/>
  <c r="AB192" i="1"/>
  <c r="AA192" i="1"/>
  <c r="Z192" i="1"/>
  <c r="Y192" i="1"/>
  <c r="X192" i="1"/>
  <c r="AB191" i="1"/>
  <c r="AA191" i="1"/>
  <c r="Z191" i="1"/>
  <c r="Y191" i="1"/>
  <c r="X191" i="1"/>
  <c r="AB190" i="1"/>
  <c r="AA190" i="1"/>
  <c r="Z190" i="1"/>
  <c r="Y190" i="1"/>
  <c r="X190" i="1"/>
  <c r="AB189" i="1"/>
  <c r="AA189" i="1"/>
  <c r="Z189" i="1"/>
  <c r="Y189" i="1"/>
  <c r="X189" i="1"/>
  <c r="AB188" i="1"/>
  <c r="AA188" i="1"/>
  <c r="Z188" i="1"/>
  <c r="Y188" i="1"/>
  <c r="X188" i="1"/>
  <c r="AB187" i="1"/>
  <c r="AA187" i="1"/>
  <c r="Z187" i="1"/>
  <c r="Y187" i="1"/>
  <c r="X187" i="1"/>
  <c r="AB186" i="1"/>
  <c r="AA186" i="1"/>
  <c r="Z186" i="1"/>
  <c r="Y186" i="1"/>
  <c r="X186" i="1"/>
  <c r="AB185" i="1"/>
  <c r="AA185" i="1"/>
  <c r="Z185" i="1"/>
  <c r="Y185" i="1"/>
  <c r="X185" i="1"/>
  <c r="AB184" i="1"/>
  <c r="AA184" i="1"/>
  <c r="Z184" i="1"/>
  <c r="Y184" i="1"/>
  <c r="X184" i="1"/>
  <c r="AB183" i="1"/>
  <c r="AA183" i="1"/>
  <c r="Z183" i="1"/>
  <c r="Y183" i="1"/>
  <c r="X183" i="1"/>
  <c r="AB182" i="1"/>
  <c r="AA182" i="1"/>
  <c r="Z182" i="1"/>
  <c r="Y182" i="1"/>
  <c r="X182" i="1"/>
  <c r="AB181" i="1"/>
  <c r="AA181" i="1"/>
  <c r="Z181" i="1"/>
  <c r="Y181" i="1"/>
  <c r="X181" i="1"/>
  <c r="AB180" i="1"/>
  <c r="AA180" i="1"/>
  <c r="Z180" i="1"/>
  <c r="Y180" i="1"/>
  <c r="X180" i="1"/>
  <c r="AB179" i="1"/>
  <c r="AA179" i="1"/>
  <c r="Z179" i="1"/>
  <c r="Y179" i="1"/>
  <c r="X179" i="1"/>
  <c r="AB178" i="1"/>
  <c r="AA178" i="1"/>
  <c r="Z178" i="1"/>
  <c r="Y178" i="1"/>
  <c r="X178" i="1"/>
  <c r="AB177" i="1"/>
  <c r="AA177" i="1"/>
  <c r="Z177" i="1"/>
  <c r="Y177" i="1"/>
  <c r="X177" i="1"/>
  <c r="AB176" i="1"/>
  <c r="AA176" i="1"/>
  <c r="Z176" i="1"/>
  <c r="Y176" i="1"/>
  <c r="X176" i="1"/>
  <c r="AB175" i="1"/>
  <c r="AA175" i="1"/>
  <c r="Z175" i="1"/>
  <c r="Y175" i="1"/>
  <c r="X175" i="1"/>
  <c r="AB174" i="1"/>
  <c r="AA174" i="1"/>
  <c r="Z174" i="1"/>
  <c r="Y174" i="1"/>
  <c r="X174" i="1"/>
  <c r="AB173" i="1"/>
  <c r="AA173" i="1"/>
  <c r="Z173" i="1"/>
  <c r="Y173" i="1"/>
  <c r="X173" i="1"/>
  <c r="AB172" i="1"/>
  <c r="AA172" i="1"/>
  <c r="Z172" i="1"/>
  <c r="Y172" i="1"/>
  <c r="X172" i="1"/>
  <c r="AB171" i="1"/>
  <c r="AA171" i="1"/>
  <c r="Z171" i="1"/>
  <c r="Y171" i="1"/>
  <c r="X171" i="1"/>
  <c r="AB170" i="1"/>
  <c r="AA170" i="1"/>
  <c r="Z170" i="1"/>
  <c r="Y170" i="1"/>
  <c r="X170" i="1"/>
  <c r="AB169" i="1"/>
  <c r="AA169" i="1"/>
  <c r="Z169" i="1"/>
  <c r="Y169" i="1"/>
  <c r="X169" i="1"/>
  <c r="AB168" i="1"/>
  <c r="AA168" i="1"/>
  <c r="Z168" i="1"/>
  <c r="Y168" i="1"/>
  <c r="X168" i="1"/>
  <c r="AB167" i="1"/>
  <c r="AA167" i="1"/>
  <c r="Z167" i="1"/>
  <c r="Y167" i="1"/>
  <c r="X167" i="1"/>
  <c r="AB166" i="1"/>
  <c r="AA166" i="1"/>
  <c r="Z166" i="1"/>
  <c r="Y166" i="1"/>
  <c r="X166" i="1"/>
  <c r="AB165" i="1"/>
  <c r="AA165" i="1"/>
  <c r="Z165" i="1"/>
  <c r="Y165" i="1"/>
  <c r="X165" i="1"/>
  <c r="AB164" i="1"/>
  <c r="AA164" i="1"/>
  <c r="Z164" i="1"/>
  <c r="Y164" i="1"/>
  <c r="X164" i="1"/>
  <c r="AB163" i="1"/>
  <c r="AA163" i="1"/>
  <c r="Z163" i="1"/>
  <c r="Y163" i="1"/>
  <c r="X163" i="1"/>
  <c r="AB162" i="1"/>
  <c r="AA162" i="1"/>
  <c r="Z162" i="1"/>
  <c r="Y162" i="1"/>
  <c r="X162" i="1"/>
  <c r="AB161" i="1"/>
  <c r="AA161" i="1"/>
  <c r="Z161" i="1"/>
  <c r="Y161" i="1"/>
  <c r="X161" i="1"/>
  <c r="AB160" i="1"/>
  <c r="AA160" i="1"/>
  <c r="Z160" i="1"/>
  <c r="Y160" i="1"/>
  <c r="X160" i="1"/>
  <c r="AB159" i="1"/>
  <c r="AA159" i="1"/>
  <c r="Z159" i="1"/>
  <c r="Y159" i="1"/>
  <c r="X159" i="1"/>
  <c r="AB158" i="1"/>
  <c r="AA158" i="1"/>
  <c r="Z158" i="1"/>
  <c r="Y158" i="1"/>
  <c r="X158" i="1"/>
  <c r="AB157" i="1"/>
  <c r="AA157" i="1"/>
  <c r="Z157" i="1"/>
  <c r="Y157" i="1"/>
  <c r="X157" i="1"/>
  <c r="AB156" i="1"/>
  <c r="AA156" i="1"/>
  <c r="Z156" i="1"/>
  <c r="Y156" i="1"/>
  <c r="X156" i="1"/>
  <c r="AB155" i="1"/>
  <c r="AA155" i="1"/>
  <c r="Z155" i="1"/>
  <c r="Y155" i="1"/>
  <c r="X155" i="1"/>
  <c r="AB154" i="1"/>
  <c r="AA154" i="1"/>
  <c r="Z154" i="1"/>
  <c r="Y154" i="1"/>
  <c r="X154" i="1"/>
  <c r="AB153" i="1"/>
  <c r="AA153" i="1"/>
  <c r="Z153" i="1"/>
  <c r="Y153" i="1"/>
  <c r="X153" i="1"/>
  <c r="AB152" i="1"/>
  <c r="AA152" i="1"/>
  <c r="Z152" i="1"/>
  <c r="Y152" i="1"/>
  <c r="X152" i="1"/>
  <c r="AB151" i="1"/>
  <c r="AA151" i="1"/>
  <c r="Z151" i="1"/>
  <c r="Y151" i="1"/>
  <c r="X151" i="1"/>
  <c r="AB150" i="1"/>
  <c r="AA150" i="1"/>
  <c r="Z150" i="1"/>
  <c r="Y150" i="1"/>
  <c r="X150" i="1"/>
  <c r="AB149" i="1"/>
  <c r="AA149" i="1"/>
  <c r="Z149" i="1"/>
  <c r="Y149" i="1"/>
  <c r="X149" i="1"/>
  <c r="AB148" i="1"/>
  <c r="AA148" i="1"/>
  <c r="Z148" i="1"/>
  <c r="Y148" i="1"/>
  <c r="X148" i="1"/>
  <c r="AB147" i="1"/>
  <c r="AA147" i="1"/>
  <c r="Z147" i="1"/>
  <c r="Y147" i="1"/>
  <c r="X147" i="1"/>
  <c r="AB146" i="1"/>
  <c r="AA146" i="1"/>
  <c r="Z146" i="1"/>
  <c r="Y146" i="1"/>
  <c r="X146" i="1"/>
  <c r="AB145" i="1"/>
  <c r="AA145" i="1"/>
  <c r="Z145" i="1"/>
  <c r="Y145" i="1"/>
  <c r="X145" i="1"/>
  <c r="AB144" i="1"/>
  <c r="AA144" i="1"/>
  <c r="Z144" i="1"/>
  <c r="Y144" i="1"/>
  <c r="X144" i="1"/>
  <c r="AB143" i="1"/>
  <c r="AA143" i="1"/>
  <c r="Z143" i="1"/>
  <c r="Y143" i="1"/>
  <c r="X143" i="1"/>
  <c r="AB142" i="1"/>
  <c r="AA142" i="1"/>
  <c r="Z142" i="1"/>
  <c r="Y142" i="1"/>
  <c r="X142" i="1"/>
  <c r="AB141" i="1"/>
  <c r="AA141" i="1"/>
  <c r="Z141" i="1"/>
  <c r="Y141" i="1"/>
  <c r="X141" i="1"/>
  <c r="AB140" i="1"/>
  <c r="AA140" i="1"/>
  <c r="Z140" i="1"/>
  <c r="Y140" i="1"/>
  <c r="X140" i="1"/>
  <c r="AB139" i="1"/>
  <c r="AA139" i="1"/>
  <c r="Z139" i="1"/>
  <c r="Y139" i="1"/>
  <c r="X139" i="1"/>
  <c r="AB138" i="1"/>
  <c r="AA138" i="1"/>
  <c r="Z138" i="1"/>
  <c r="Y138" i="1"/>
  <c r="X138" i="1"/>
  <c r="AB137" i="1"/>
  <c r="AA137" i="1"/>
  <c r="Z137" i="1"/>
  <c r="Y137" i="1"/>
  <c r="X137" i="1"/>
  <c r="AB136" i="1"/>
  <c r="AA136" i="1"/>
  <c r="Z136" i="1"/>
  <c r="Y136" i="1"/>
  <c r="X136" i="1"/>
  <c r="AB135" i="1"/>
  <c r="AA135" i="1"/>
  <c r="Z135" i="1"/>
  <c r="Y135" i="1"/>
  <c r="X135" i="1"/>
  <c r="AB134" i="1"/>
  <c r="AA134" i="1"/>
  <c r="Z134" i="1"/>
  <c r="Y134" i="1"/>
  <c r="X134" i="1"/>
  <c r="AB133" i="1"/>
  <c r="AA133" i="1"/>
  <c r="Z133" i="1"/>
  <c r="Y133" i="1"/>
  <c r="X133" i="1"/>
  <c r="AB132" i="1"/>
  <c r="AA132" i="1"/>
  <c r="Z132" i="1"/>
  <c r="Y132" i="1"/>
  <c r="X132" i="1"/>
  <c r="AB131" i="1"/>
  <c r="AA131" i="1"/>
  <c r="Z131" i="1"/>
  <c r="Y131" i="1"/>
  <c r="X131" i="1"/>
  <c r="AB130" i="1"/>
  <c r="AA130" i="1"/>
  <c r="Z130" i="1"/>
  <c r="Y130" i="1"/>
  <c r="X130" i="1"/>
  <c r="AB129" i="1"/>
  <c r="AA129" i="1"/>
  <c r="Z129" i="1"/>
  <c r="Y129" i="1"/>
  <c r="X129" i="1"/>
  <c r="AB128" i="1"/>
  <c r="AA128" i="1"/>
  <c r="Z128" i="1"/>
  <c r="Y128" i="1"/>
  <c r="X128" i="1"/>
  <c r="AB127" i="1"/>
  <c r="AA127" i="1"/>
  <c r="Z127" i="1"/>
  <c r="Y127" i="1"/>
  <c r="X127" i="1"/>
  <c r="AB126" i="1"/>
  <c r="AA126" i="1"/>
  <c r="Z126" i="1"/>
  <c r="Y126" i="1"/>
  <c r="X126" i="1"/>
  <c r="AB125" i="1"/>
  <c r="AA125" i="1"/>
  <c r="Z125" i="1"/>
  <c r="Y125" i="1"/>
  <c r="X125" i="1"/>
  <c r="AB124" i="1"/>
  <c r="AA124" i="1"/>
  <c r="Z124" i="1"/>
  <c r="Y124" i="1"/>
  <c r="X124" i="1"/>
  <c r="AB123" i="1"/>
  <c r="AA123" i="1"/>
  <c r="Z123" i="1"/>
  <c r="Y123" i="1"/>
  <c r="X123" i="1"/>
  <c r="AB122" i="1"/>
  <c r="AA122" i="1"/>
  <c r="Z122" i="1"/>
  <c r="Y122" i="1"/>
  <c r="X122" i="1"/>
  <c r="AB121" i="1"/>
  <c r="AA121" i="1"/>
  <c r="Z121" i="1"/>
  <c r="Y121" i="1"/>
  <c r="X121" i="1"/>
  <c r="AB120" i="1"/>
  <c r="AA120" i="1"/>
  <c r="Z120" i="1"/>
  <c r="Y120" i="1"/>
  <c r="X120" i="1"/>
  <c r="AB119" i="1"/>
  <c r="AA119" i="1"/>
  <c r="Z119" i="1"/>
  <c r="Y119" i="1"/>
  <c r="X119" i="1"/>
  <c r="AB118" i="1"/>
  <c r="AA118" i="1"/>
  <c r="Z118" i="1"/>
  <c r="Y118" i="1"/>
  <c r="X118" i="1"/>
  <c r="AB117" i="1"/>
  <c r="AA117" i="1"/>
  <c r="Z117" i="1"/>
  <c r="Y117" i="1"/>
  <c r="X117" i="1"/>
  <c r="AB116" i="1"/>
  <c r="AA116" i="1"/>
  <c r="Z116" i="1"/>
  <c r="Y116" i="1"/>
  <c r="X116" i="1"/>
  <c r="AB115" i="1"/>
  <c r="AA115" i="1"/>
  <c r="Z115" i="1"/>
  <c r="Y115" i="1"/>
  <c r="X115" i="1"/>
  <c r="AB114" i="1"/>
  <c r="AA114" i="1"/>
  <c r="Z114" i="1"/>
  <c r="Y114" i="1"/>
  <c r="X114" i="1"/>
  <c r="AB113" i="1"/>
  <c r="AA113" i="1"/>
  <c r="Z113" i="1"/>
  <c r="Y113" i="1"/>
  <c r="X113" i="1"/>
  <c r="AB112" i="1"/>
  <c r="AA112" i="1"/>
  <c r="Z112" i="1"/>
  <c r="Y112" i="1"/>
  <c r="X112" i="1"/>
  <c r="AB111" i="1"/>
  <c r="AA111" i="1"/>
  <c r="Z111" i="1"/>
  <c r="Y111" i="1"/>
  <c r="X111" i="1"/>
  <c r="AB110" i="1"/>
  <c r="AA110" i="1"/>
  <c r="Z110" i="1"/>
  <c r="Y110" i="1"/>
  <c r="X110" i="1"/>
  <c r="AB109" i="1"/>
  <c r="AA109" i="1"/>
  <c r="Z109" i="1"/>
  <c r="Y109" i="1"/>
  <c r="X109" i="1"/>
  <c r="AB108" i="1"/>
  <c r="AA108" i="1"/>
  <c r="Z108" i="1"/>
  <c r="Y108" i="1"/>
  <c r="X108" i="1"/>
  <c r="AB107" i="1"/>
  <c r="AA107" i="1"/>
  <c r="Z107" i="1"/>
  <c r="Y107" i="1"/>
  <c r="X107" i="1"/>
  <c r="AB106" i="1"/>
  <c r="AA106" i="1"/>
  <c r="Z106" i="1"/>
  <c r="Y106" i="1"/>
  <c r="X106" i="1"/>
  <c r="AB105" i="1"/>
  <c r="AA105" i="1"/>
  <c r="Z105" i="1"/>
  <c r="Y105" i="1"/>
  <c r="X105" i="1"/>
  <c r="AB104" i="1"/>
  <c r="AA104" i="1"/>
  <c r="Z104" i="1"/>
  <c r="Y104" i="1"/>
  <c r="X104" i="1"/>
  <c r="AB103" i="1"/>
  <c r="AA103" i="1"/>
  <c r="Z103" i="1"/>
  <c r="Y103" i="1"/>
  <c r="X103" i="1"/>
  <c r="AB102" i="1"/>
  <c r="AA102" i="1"/>
  <c r="Z102" i="1"/>
  <c r="Y102" i="1"/>
  <c r="X102" i="1"/>
  <c r="AB101" i="1"/>
  <c r="AA101" i="1"/>
  <c r="Z101" i="1"/>
  <c r="Y101" i="1"/>
  <c r="X101" i="1"/>
  <c r="AB100" i="1"/>
  <c r="AA100" i="1"/>
  <c r="Z100" i="1"/>
  <c r="Y100" i="1"/>
  <c r="X100" i="1"/>
  <c r="AB99" i="1"/>
  <c r="AA99" i="1"/>
  <c r="Z99" i="1"/>
  <c r="Y99" i="1"/>
  <c r="X99" i="1"/>
  <c r="AB98" i="1"/>
  <c r="AA98" i="1"/>
  <c r="Z98" i="1"/>
  <c r="Y98" i="1"/>
  <c r="X98" i="1"/>
  <c r="AB97" i="1"/>
  <c r="AA97" i="1"/>
  <c r="Z97" i="1"/>
  <c r="Y97" i="1"/>
  <c r="X97" i="1"/>
  <c r="AB96" i="1"/>
  <c r="AA96" i="1"/>
  <c r="Z96" i="1"/>
  <c r="Y96" i="1"/>
  <c r="X96" i="1"/>
  <c r="AB95" i="1"/>
  <c r="AA95" i="1"/>
  <c r="Z95" i="1"/>
  <c r="Y95" i="1"/>
  <c r="X95" i="1"/>
  <c r="AB94" i="1"/>
  <c r="AA94" i="1"/>
  <c r="Z94" i="1"/>
  <c r="Y94" i="1"/>
  <c r="X94" i="1"/>
  <c r="AB93" i="1"/>
  <c r="AA93" i="1"/>
  <c r="Z93" i="1"/>
  <c r="Y93" i="1"/>
  <c r="X93" i="1"/>
  <c r="AB92" i="1"/>
  <c r="AA92" i="1"/>
  <c r="Z92" i="1"/>
  <c r="Y92" i="1"/>
  <c r="X92" i="1"/>
  <c r="AB91" i="1"/>
  <c r="AA91" i="1"/>
  <c r="Z91" i="1"/>
  <c r="Y91" i="1"/>
  <c r="X91" i="1"/>
  <c r="AB90" i="1"/>
  <c r="AA90" i="1"/>
  <c r="Z90" i="1"/>
  <c r="Y90" i="1"/>
  <c r="X90" i="1"/>
  <c r="AB89" i="1"/>
  <c r="AA89" i="1"/>
  <c r="Z89" i="1"/>
  <c r="Y89" i="1"/>
  <c r="X89" i="1"/>
  <c r="AB88" i="1"/>
  <c r="AA88" i="1"/>
  <c r="Z88" i="1"/>
  <c r="Y88" i="1"/>
  <c r="X88" i="1"/>
  <c r="AB87" i="1"/>
  <c r="AA87" i="1"/>
  <c r="Z87" i="1"/>
  <c r="Y87" i="1"/>
  <c r="X87" i="1"/>
  <c r="AB86" i="1"/>
  <c r="AA86" i="1"/>
  <c r="Z86" i="1"/>
  <c r="Y86" i="1"/>
  <c r="X86" i="1"/>
  <c r="AB85" i="1"/>
  <c r="AA85" i="1"/>
  <c r="Z85" i="1"/>
  <c r="Y85" i="1"/>
  <c r="X85" i="1"/>
  <c r="AB84" i="1"/>
  <c r="AA84" i="1"/>
  <c r="Z84" i="1"/>
  <c r="Y84" i="1"/>
  <c r="X84" i="1"/>
  <c r="AB83" i="1"/>
  <c r="AA83" i="1"/>
  <c r="Z83" i="1"/>
  <c r="Y83" i="1"/>
  <c r="X83" i="1"/>
  <c r="AB82" i="1"/>
  <c r="AA82" i="1"/>
  <c r="Z82" i="1"/>
  <c r="Y82" i="1"/>
  <c r="X82" i="1"/>
  <c r="AB81" i="1"/>
  <c r="AA81" i="1"/>
  <c r="Z81" i="1"/>
  <c r="Y81" i="1"/>
  <c r="X81" i="1"/>
  <c r="AB80" i="1"/>
  <c r="AA80" i="1"/>
  <c r="Z80" i="1"/>
  <c r="Y80" i="1"/>
  <c r="X80" i="1"/>
  <c r="AB79" i="1"/>
  <c r="AA79" i="1"/>
  <c r="Z79" i="1"/>
  <c r="Y79" i="1"/>
  <c r="X79" i="1"/>
  <c r="AB78" i="1"/>
  <c r="AA78" i="1"/>
  <c r="Z78" i="1"/>
  <c r="Y78" i="1"/>
  <c r="X78" i="1"/>
  <c r="AB77" i="1"/>
  <c r="AA77" i="1"/>
  <c r="Z77" i="1"/>
  <c r="Y77" i="1"/>
  <c r="X77" i="1"/>
  <c r="AB76" i="1"/>
  <c r="AA76" i="1"/>
  <c r="Z76" i="1"/>
  <c r="Y76" i="1"/>
  <c r="X76" i="1"/>
  <c r="AB75" i="1"/>
  <c r="AA75" i="1"/>
  <c r="Z75" i="1"/>
  <c r="Y75" i="1"/>
  <c r="X75" i="1"/>
  <c r="AB74" i="1"/>
  <c r="AA74" i="1"/>
  <c r="Z74" i="1"/>
  <c r="Y74" i="1"/>
  <c r="X74" i="1"/>
  <c r="AB73" i="1"/>
  <c r="AA73" i="1"/>
  <c r="Z73" i="1"/>
  <c r="Y73" i="1"/>
  <c r="X73" i="1"/>
  <c r="AB72" i="1"/>
  <c r="AA72" i="1"/>
  <c r="Z72" i="1"/>
  <c r="Y72" i="1"/>
  <c r="X72" i="1"/>
  <c r="AB71" i="1"/>
  <c r="AA71" i="1"/>
  <c r="Z71" i="1"/>
  <c r="Y71" i="1"/>
  <c r="X71" i="1"/>
  <c r="AB70" i="1"/>
  <c r="AA70" i="1"/>
  <c r="Z70" i="1"/>
  <c r="Y70" i="1"/>
  <c r="X70" i="1"/>
  <c r="AB69" i="1"/>
  <c r="AA69" i="1"/>
  <c r="Z69" i="1"/>
  <c r="Y69" i="1"/>
  <c r="X69" i="1"/>
  <c r="AB68" i="1"/>
  <c r="AA68" i="1"/>
  <c r="Z68" i="1"/>
  <c r="Y68" i="1"/>
  <c r="X68" i="1"/>
  <c r="AB67" i="1"/>
  <c r="AA67" i="1"/>
  <c r="Z67" i="1"/>
  <c r="Y67" i="1"/>
  <c r="X67" i="1"/>
  <c r="AB66" i="1"/>
  <c r="AA66" i="1"/>
  <c r="Z66" i="1"/>
  <c r="Y66" i="1"/>
  <c r="X66" i="1"/>
  <c r="AB65" i="1"/>
  <c r="AA65" i="1"/>
  <c r="Z65" i="1"/>
  <c r="Y65" i="1"/>
  <c r="X65" i="1"/>
  <c r="AB64" i="1"/>
  <c r="AA64" i="1"/>
  <c r="Z64" i="1"/>
  <c r="Y64" i="1"/>
  <c r="X64" i="1"/>
  <c r="AB63" i="1"/>
  <c r="AA63" i="1"/>
  <c r="Z63" i="1"/>
  <c r="Y63" i="1"/>
  <c r="X63" i="1"/>
  <c r="AB62" i="1"/>
  <c r="AA62" i="1"/>
  <c r="Z62" i="1"/>
  <c r="Y62" i="1"/>
  <c r="X62" i="1"/>
  <c r="AB61" i="1"/>
  <c r="AA61" i="1"/>
  <c r="Z61" i="1"/>
  <c r="Y61" i="1"/>
  <c r="X61" i="1"/>
  <c r="AB60" i="1"/>
  <c r="AA60" i="1"/>
  <c r="Z60" i="1"/>
  <c r="Y60" i="1"/>
  <c r="X60" i="1"/>
  <c r="AB59" i="1"/>
  <c r="AA59" i="1"/>
  <c r="Z59" i="1"/>
  <c r="Y59" i="1"/>
  <c r="X59" i="1"/>
  <c r="AB58" i="1"/>
  <c r="AA58" i="1"/>
  <c r="Z58" i="1"/>
  <c r="Y58" i="1"/>
  <c r="X58" i="1"/>
  <c r="AB57" i="1"/>
  <c r="AA57" i="1"/>
  <c r="Z57" i="1"/>
  <c r="Y57" i="1"/>
  <c r="X57" i="1"/>
  <c r="AB56" i="1"/>
  <c r="AA56" i="1"/>
  <c r="Z56" i="1"/>
  <c r="Y56" i="1"/>
  <c r="X56" i="1"/>
  <c r="AB55" i="1"/>
  <c r="AA55" i="1"/>
  <c r="Z55" i="1"/>
  <c r="Y55" i="1"/>
  <c r="X55" i="1"/>
  <c r="AB54" i="1"/>
  <c r="AA54" i="1"/>
  <c r="Z54" i="1"/>
  <c r="Y54" i="1"/>
  <c r="X54" i="1"/>
  <c r="AB53" i="1"/>
  <c r="AA53" i="1"/>
  <c r="Z53" i="1"/>
  <c r="Y53" i="1"/>
  <c r="X53" i="1"/>
  <c r="AB52" i="1"/>
  <c r="AA52" i="1"/>
  <c r="Z52" i="1"/>
  <c r="Y52" i="1"/>
  <c r="X52" i="1"/>
  <c r="AB51" i="1"/>
  <c r="AA51" i="1"/>
  <c r="Z51" i="1"/>
  <c r="Y51" i="1"/>
  <c r="X51" i="1"/>
  <c r="AB50" i="1"/>
  <c r="AA50" i="1"/>
  <c r="Z50" i="1"/>
  <c r="Y50" i="1"/>
  <c r="X50" i="1"/>
  <c r="AB49" i="1"/>
  <c r="AA49" i="1"/>
  <c r="Z49" i="1"/>
  <c r="Y49" i="1"/>
  <c r="X49" i="1"/>
  <c r="AB48" i="1"/>
  <c r="AA48" i="1"/>
  <c r="Z48" i="1"/>
  <c r="Y48" i="1"/>
  <c r="X48" i="1"/>
  <c r="AB47" i="1"/>
  <c r="AA47" i="1"/>
  <c r="Z47" i="1"/>
  <c r="Y47" i="1"/>
  <c r="X47" i="1"/>
  <c r="AB46" i="1"/>
  <c r="AA46" i="1"/>
  <c r="Z46" i="1"/>
  <c r="Y46" i="1"/>
  <c r="X46" i="1"/>
  <c r="AB45" i="1"/>
  <c r="AA45" i="1"/>
  <c r="Z45" i="1"/>
  <c r="Y45" i="1"/>
  <c r="X45" i="1"/>
  <c r="AB44" i="1"/>
  <c r="AA44" i="1"/>
  <c r="Z44" i="1"/>
  <c r="Y44" i="1"/>
  <c r="X44" i="1"/>
  <c r="AB43" i="1"/>
  <c r="AA43" i="1"/>
  <c r="Z43" i="1"/>
  <c r="Y43" i="1"/>
  <c r="X43" i="1"/>
  <c r="AB42" i="1"/>
  <c r="AA42" i="1"/>
  <c r="Z42" i="1"/>
  <c r="Y42" i="1"/>
  <c r="X42" i="1"/>
  <c r="AB41" i="1"/>
  <c r="AA41" i="1"/>
  <c r="Z41" i="1"/>
  <c r="Y41" i="1"/>
  <c r="X41" i="1"/>
  <c r="AB40" i="1"/>
  <c r="AA40" i="1"/>
  <c r="Z40" i="1"/>
  <c r="Y40" i="1"/>
  <c r="X40" i="1"/>
  <c r="AB39" i="1"/>
  <c r="AA39" i="1"/>
  <c r="Z39" i="1"/>
  <c r="Y39" i="1"/>
  <c r="X39" i="1"/>
  <c r="AB38" i="1"/>
  <c r="AA38" i="1"/>
  <c r="Z38" i="1"/>
  <c r="Y38" i="1"/>
  <c r="X38" i="1"/>
  <c r="AB37" i="1"/>
  <c r="AA37" i="1"/>
  <c r="Z37" i="1"/>
  <c r="Y37" i="1"/>
  <c r="X37" i="1"/>
  <c r="AB36" i="1"/>
  <c r="AA36" i="1"/>
  <c r="Z36" i="1"/>
  <c r="Y36" i="1"/>
  <c r="X36" i="1"/>
  <c r="AB35" i="1"/>
  <c r="AA35" i="1"/>
  <c r="Z35" i="1"/>
  <c r="Y35" i="1"/>
  <c r="X35" i="1"/>
  <c r="AB34" i="1"/>
  <c r="AA34" i="1"/>
  <c r="Z34" i="1"/>
  <c r="Y34" i="1"/>
  <c r="X34" i="1"/>
  <c r="AB33" i="1"/>
  <c r="AA33" i="1"/>
  <c r="Z33" i="1"/>
  <c r="Y33" i="1"/>
  <c r="X33" i="1"/>
  <c r="AB32" i="1"/>
  <c r="AA32" i="1"/>
  <c r="Z32" i="1"/>
  <c r="Y32" i="1"/>
  <c r="X32" i="1"/>
  <c r="AB31" i="1"/>
  <c r="AA31" i="1"/>
  <c r="Z31" i="1"/>
  <c r="Y31" i="1"/>
  <c r="X31" i="1"/>
  <c r="AB30" i="1"/>
  <c r="AA30" i="1"/>
  <c r="Z30" i="1"/>
  <c r="Y30" i="1"/>
  <c r="X30" i="1"/>
  <c r="AB29" i="1"/>
  <c r="AA29" i="1"/>
  <c r="Z29" i="1"/>
  <c r="Y29" i="1"/>
  <c r="X29" i="1"/>
  <c r="AB28" i="1"/>
  <c r="AA28" i="1"/>
  <c r="Z28" i="1"/>
  <c r="Y28" i="1"/>
  <c r="X28" i="1"/>
  <c r="AB27" i="1"/>
  <c r="AA27" i="1"/>
  <c r="Z27" i="1"/>
  <c r="Y27" i="1"/>
  <c r="X27" i="1"/>
  <c r="AB26" i="1"/>
  <c r="AA26" i="1"/>
  <c r="Z26" i="1"/>
  <c r="Y26" i="1"/>
  <c r="X26" i="1"/>
  <c r="AB25" i="1"/>
  <c r="AA25" i="1"/>
  <c r="Z25" i="1"/>
  <c r="Y25" i="1"/>
  <c r="X25" i="1"/>
  <c r="AB24" i="1"/>
  <c r="AA24" i="1"/>
  <c r="Z24" i="1"/>
  <c r="Y24" i="1"/>
  <c r="X24" i="1"/>
  <c r="AB23" i="1"/>
  <c r="AA23" i="1"/>
  <c r="Z23" i="1"/>
  <c r="Y23" i="1"/>
  <c r="X23" i="1"/>
  <c r="AB22" i="1"/>
  <c r="AA22" i="1"/>
  <c r="Z22" i="1"/>
  <c r="Y22" i="1"/>
  <c r="X22" i="1"/>
  <c r="AB21" i="1"/>
  <c r="AA21" i="1"/>
  <c r="Z21" i="1"/>
  <c r="Y21" i="1"/>
  <c r="X21" i="1"/>
  <c r="AB20" i="1"/>
  <c r="AA20" i="1"/>
  <c r="Z20" i="1"/>
  <c r="Y20" i="1"/>
  <c r="X20" i="1"/>
  <c r="AB19" i="1"/>
  <c r="AA19" i="1"/>
  <c r="Z19" i="1"/>
  <c r="Y19" i="1"/>
  <c r="X19" i="1"/>
  <c r="AB18" i="1"/>
  <c r="AA18" i="1"/>
  <c r="Z18" i="1"/>
  <c r="Y18" i="1"/>
  <c r="X18" i="1"/>
  <c r="AB17" i="1"/>
  <c r="AA17" i="1"/>
  <c r="Z17" i="1"/>
  <c r="Y17" i="1"/>
  <c r="X17" i="1"/>
  <c r="AB16" i="1"/>
  <c r="AA16" i="1"/>
  <c r="Z16" i="1"/>
  <c r="Y16" i="1"/>
  <c r="X16" i="1"/>
  <c r="AB15" i="1"/>
  <c r="AA15" i="1"/>
  <c r="Z15" i="1"/>
  <c r="Y15" i="1"/>
  <c r="X15" i="1"/>
  <c r="AB14" i="1"/>
  <c r="AA14" i="1"/>
  <c r="Z14" i="1"/>
  <c r="Y14" i="1"/>
  <c r="X14" i="1"/>
  <c r="AB13" i="1"/>
  <c r="AA13" i="1"/>
  <c r="Z13" i="1"/>
  <c r="Y13" i="1"/>
  <c r="X13" i="1"/>
  <c r="AB12" i="1"/>
  <c r="AA12" i="1"/>
  <c r="Z12" i="1"/>
  <c r="Y12" i="1"/>
  <c r="X12" i="1"/>
  <c r="AB11" i="1"/>
  <c r="AA11" i="1"/>
  <c r="Z11" i="1"/>
  <c r="Y11" i="1"/>
  <c r="X11" i="1"/>
  <c r="AB10" i="1"/>
  <c r="AA10" i="1"/>
  <c r="Z10" i="1"/>
  <c r="Y10" i="1"/>
  <c r="X10" i="1"/>
  <c r="AB9" i="1"/>
  <c r="AA9" i="1"/>
  <c r="Z9" i="1"/>
  <c r="Y9" i="1"/>
  <c r="X9" i="1"/>
  <c r="AB8" i="1" l="1"/>
  <c r="AA8" i="1"/>
  <c r="Z8" i="1"/>
  <c r="Y8" i="1"/>
  <c r="X8" i="1"/>
  <c r="AB7" i="1"/>
  <c r="AA7" i="1"/>
  <c r="Z7" i="1"/>
  <c r="Y7" i="1"/>
  <c r="X7" i="1"/>
  <c r="AB6" i="1"/>
  <c r="AA6" i="1"/>
  <c r="Z6" i="1"/>
  <c r="Y6" i="1"/>
  <c r="X6" i="1"/>
  <c r="AB5" i="1"/>
  <c r="AA5" i="1"/>
  <c r="Z5" i="1"/>
  <c r="Y5" i="1"/>
  <c r="X5" i="1"/>
  <c r="AB4" i="1" l="1"/>
  <c r="AA4" i="1"/>
  <c r="Z4" i="1"/>
  <c r="Y4" i="1"/>
  <c r="X4" i="1"/>
  <c r="Z3" i="1" l="1"/>
  <c r="Y3" i="1"/>
  <c r="AB3" i="1" l="1"/>
  <c r="AA3" i="1"/>
</calcChain>
</file>

<file path=xl/sharedStrings.xml><?xml version="1.0" encoding="utf-8"?>
<sst xmlns="http://schemas.openxmlformats.org/spreadsheetml/2006/main" count="26" uniqueCount="22">
  <si>
    <t>Reported</t>
  </si>
  <si>
    <t>inOperation</t>
  </si>
  <si>
    <t>Phase</t>
  </si>
  <si>
    <t>Total Power (mW)</t>
  </si>
  <si>
    <t>Voltage (V)</t>
  </si>
  <si>
    <r>
      <t>Current (</t>
    </r>
    <r>
      <rPr>
        <sz val="11"/>
        <color theme="1"/>
        <rFont val="Calibri"/>
        <family val="2"/>
      </rPr>
      <t>μA)</t>
    </r>
  </si>
  <si>
    <t>Text Minute</t>
  </si>
  <si>
    <t>Mass Removal (g/h)</t>
  </si>
  <si>
    <t xml:space="preserve">Instantaneous Removal Efficiency </t>
  </si>
  <si>
    <t>Running Avg Removal Efficiency</t>
  </si>
  <si>
    <t>Running Avg Post_ESP (g/h)</t>
  </si>
  <si>
    <t>Running Avg Mass Removal (g/h)</t>
  </si>
  <si>
    <t>Counted by Phase</t>
  </si>
  <si>
    <t>Entire Run</t>
  </si>
  <si>
    <t>Arcing Events</t>
  </si>
  <si>
    <t>Arcing Event (Reported)</t>
  </si>
  <si>
    <t>Arcing Event (Suspected)</t>
  </si>
  <si>
    <t>Vertical Position on Axis of Graphs</t>
  </si>
  <si>
    <t>Minute</t>
  </si>
  <si>
    <t>Running Avg Baseline (g/h)</t>
  </si>
  <si>
    <t>Avg PM Baseline (g/h)</t>
  </si>
  <si>
    <t>Post ESP g/h)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</si>
</sst>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 applyFill="1"/>
    <xf numFmtId="4" fontId="0" fillId="0" borderId="0" xfId="0" applyNumberFormat="1" applyFill="1"/>
    <xf numFmtId="3" fontId="0" fillId="0" borderId="0" xfId="0" applyNumberFormat="1" applyFill="1" applyAlignment="1">
      <alignment horizontal="center" vertical="center" wrapText="1"/>
    </xf>
    <xf numFmtId="4" fontId="0" fillId="0" borderId="0" xfId="0" applyNumberFormat="1" applyFill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0" fillId="0" borderId="0" xfId="0" applyBorder="1"/>
    <xf numFmtId="3" fontId="0" fillId="0" borderId="0" xfId="0" applyNumberFormat="1" applyFill="1" applyAlignment="1">
      <alignment horizontal="right"/>
    </xf>
    <xf numFmtId="4" fontId="3" fillId="0" borderId="1" xfId="0" applyNumberFormat="1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3" fillId="0" borderId="2" xfId="0" applyNumberFormat="1" applyFont="1" applyFill="1" applyBorder="1" applyAlignment="1">
      <alignment horizontal="center"/>
    </xf>
    <xf numFmtId="3" fontId="4" fillId="0" borderId="4" xfId="0" applyNumberFormat="1" applyFont="1" applyBorder="1" applyAlignment="1">
      <alignment horizontal="center"/>
    </xf>
    <xf numFmtId="3" fontId="4" fillId="0" borderId="5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3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4, Entire Run (minutes 0-238)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B1D-46CF-B96D-885367684FCB}"/>
            </c:ext>
          </c:extLst>
        </c:ser>
        <c:ser>
          <c:idx val="1"/>
          <c:order val="1"/>
          <c:tx>
            <c:strRef>
              <c:f>'Data Stove19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4'!$E$4:$E$544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15950.318679522799</c:v>
                </c:pt>
                <c:pt idx="5">
                  <c:v>28801.510161458751</c:v>
                </c:pt>
                <c:pt idx="6">
                  <c:v>30008.171269815328</c:v>
                </c:pt>
                <c:pt idx="7">
                  <c:v>29990.360671539886</c:v>
                </c:pt>
                <c:pt idx="8">
                  <c:v>29991.01160320314</c:v>
                </c:pt>
                <c:pt idx="9">
                  <c:v>29991.828730184672</c:v>
                </c:pt>
                <c:pt idx="10">
                  <c:v>29981.524620451448</c:v>
                </c:pt>
                <c:pt idx="11">
                  <c:v>29977.120444517084</c:v>
                </c:pt>
                <c:pt idx="12">
                  <c:v>29987.147562053182</c:v>
                </c:pt>
                <c:pt idx="13">
                  <c:v>29987.743095277008</c:v>
                </c:pt>
                <c:pt idx="14">
                  <c:v>29996.786890513296</c:v>
                </c:pt>
                <c:pt idx="15">
                  <c:v>29995.914365092332</c:v>
                </c:pt>
                <c:pt idx="16">
                  <c:v>29987.147562053182</c:v>
                </c:pt>
                <c:pt idx="17">
                  <c:v>29992.645857166204</c:v>
                </c:pt>
                <c:pt idx="18">
                  <c:v>29990.360671539886</c:v>
                </c:pt>
                <c:pt idx="19">
                  <c:v>29991.01160320314</c:v>
                </c:pt>
                <c:pt idx="20">
                  <c:v>29993.573781026589</c:v>
                </c:pt>
                <c:pt idx="21">
                  <c:v>29989.377349240076</c:v>
                </c:pt>
                <c:pt idx="22">
                  <c:v>29993.573781026589</c:v>
                </c:pt>
                <c:pt idx="23">
                  <c:v>29991.828730184672</c:v>
                </c:pt>
                <c:pt idx="24">
                  <c:v>30000</c:v>
                </c:pt>
                <c:pt idx="25">
                  <c:v>29991.828730184672</c:v>
                </c:pt>
                <c:pt idx="26">
                  <c:v>29993.856415657367</c:v>
                </c:pt>
                <c:pt idx="27">
                  <c:v>29990.521327014219</c:v>
                </c:pt>
                <c:pt idx="28">
                  <c:v>29994.470774091627</c:v>
                </c:pt>
                <c:pt idx="29">
                  <c:v>29992.101105845184</c:v>
                </c:pt>
                <c:pt idx="30">
                  <c:v>29990.194476221608</c:v>
                </c:pt>
                <c:pt idx="31">
                  <c:v>29994.377058398266</c:v>
                </c:pt>
                <c:pt idx="32">
                  <c:v>29995.097238110804</c:v>
                </c:pt>
                <c:pt idx="33">
                  <c:v>29990.360671539886</c:v>
                </c:pt>
                <c:pt idx="34">
                  <c:v>29997.5486190554</c:v>
                </c:pt>
                <c:pt idx="35">
                  <c:v>29992.770503654916</c:v>
                </c:pt>
                <c:pt idx="36">
                  <c:v>29993.46298414774</c:v>
                </c:pt>
                <c:pt idx="37">
                  <c:v>29990.360671539882</c:v>
                </c:pt>
                <c:pt idx="38">
                  <c:v>28039.712371302496</c:v>
                </c:pt>
                <c:pt idx="39">
                  <c:v>25155.434171419383</c:v>
                </c:pt>
                <c:pt idx="40">
                  <c:v>24619.648164511211</c:v>
                </c:pt>
                <c:pt idx="41">
                  <c:v>24491.747017486519</c:v>
                </c:pt>
                <c:pt idx="42">
                  <c:v>24856.614989155747</c:v>
                </c:pt>
                <c:pt idx="43">
                  <c:v>25134.00882497141</c:v>
                </c:pt>
                <c:pt idx="44">
                  <c:v>25489.597558036767</c:v>
                </c:pt>
                <c:pt idx="45">
                  <c:v>25783.597076070386</c:v>
                </c:pt>
                <c:pt idx="46">
                  <c:v>26029.579996731507</c:v>
                </c:pt>
                <c:pt idx="47">
                  <c:v>26207.72752831551</c:v>
                </c:pt>
                <c:pt idx="48">
                  <c:v>26443.046249387138</c:v>
                </c:pt>
                <c:pt idx="49">
                  <c:v>26580.448228773403</c:v>
                </c:pt>
                <c:pt idx="50">
                  <c:v>26798.49648635399</c:v>
                </c:pt>
                <c:pt idx="51">
                  <c:v>26916.162771694722</c:v>
                </c:pt>
                <c:pt idx="52">
                  <c:v>26979.677082496582</c:v>
                </c:pt>
                <c:pt idx="53">
                  <c:v>26965.190390586689</c:v>
                </c:pt>
                <c:pt idx="54">
                  <c:v>26937.90665916941</c:v>
                </c:pt>
                <c:pt idx="55">
                  <c:v>26935.773819251506</c:v>
                </c:pt>
                <c:pt idx="56">
                  <c:v>26986.103301469986</c:v>
                </c:pt>
                <c:pt idx="57">
                  <c:v>27099.19921555807</c:v>
                </c:pt>
                <c:pt idx="58">
                  <c:v>27198.971804964232</c:v>
                </c:pt>
                <c:pt idx="59">
                  <c:v>27220.134008824949</c:v>
                </c:pt>
                <c:pt idx="60">
                  <c:v>27321.069965459083</c:v>
                </c:pt>
                <c:pt idx="61">
                  <c:v>27244.64781827094</c:v>
                </c:pt>
                <c:pt idx="62">
                  <c:v>27260.020885211638</c:v>
                </c:pt>
                <c:pt idx="63">
                  <c:v>27270.79588167998</c:v>
                </c:pt>
                <c:pt idx="64">
                  <c:v>27324.283074945775</c:v>
                </c:pt>
                <c:pt idx="65">
                  <c:v>27247.916326197068</c:v>
                </c:pt>
                <c:pt idx="66">
                  <c:v>27258.206073371926</c:v>
                </c:pt>
                <c:pt idx="67">
                  <c:v>27220.379146919404</c:v>
                </c:pt>
                <c:pt idx="68">
                  <c:v>27254.344391785129</c:v>
                </c:pt>
                <c:pt idx="69">
                  <c:v>27290.679304897305</c:v>
                </c:pt>
                <c:pt idx="70">
                  <c:v>27279.784278476876</c:v>
                </c:pt>
                <c:pt idx="71">
                  <c:v>27272.07004578679</c:v>
                </c:pt>
                <c:pt idx="72">
                  <c:v>27333.714659258028</c:v>
                </c:pt>
                <c:pt idx="73">
                  <c:v>27373.282994618039</c:v>
                </c:pt>
                <c:pt idx="74">
                  <c:v>27350.057198888688</c:v>
                </c:pt>
                <c:pt idx="75">
                  <c:v>27340.348622379312</c:v>
                </c:pt>
                <c:pt idx="76">
                  <c:v>0</c:v>
                </c:pt>
                <c:pt idx="77">
                  <c:v>10426.54028436019</c:v>
                </c:pt>
                <c:pt idx="78">
                  <c:v>11327.014218009481</c:v>
                </c:pt>
                <c:pt idx="79">
                  <c:v>12085.308056872038</c:v>
                </c:pt>
                <c:pt idx="80">
                  <c:v>12843.601895734597</c:v>
                </c:pt>
                <c:pt idx="81">
                  <c:v>13554.502369668246</c:v>
                </c:pt>
                <c:pt idx="82">
                  <c:v>14407.582938388625</c:v>
                </c:pt>
                <c:pt idx="83">
                  <c:v>15165.876777251186</c:v>
                </c:pt>
                <c:pt idx="84">
                  <c:v>15876.777251184834</c:v>
                </c:pt>
                <c:pt idx="85">
                  <c:v>20284.360189573461</c:v>
                </c:pt>
                <c:pt idx="86">
                  <c:v>20284.360189573461</c:v>
                </c:pt>
                <c:pt idx="87">
                  <c:v>20284.360189573461</c:v>
                </c:pt>
                <c:pt idx="88">
                  <c:v>20284.360189573461</c:v>
                </c:pt>
                <c:pt idx="89">
                  <c:v>20284.360189573461</c:v>
                </c:pt>
                <c:pt idx="90">
                  <c:v>20284.360189573461</c:v>
                </c:pt>
                <c:pt idx="91">
                  <c:v>20616.113744075828</c:v>
                </c:pt>
                <c:pt idx="92">
                  <c:v>21137.44075829384</c:v>
                </c:pt>
                <c:pt idx="93">
                  <c:v>21563.981042654028</c:v>
                </c:pt>
                <c:pt idx="94">
                  <c:v>21848.341232227489</c:v>
                </c:pt>
                <c:pt idx="95">
                  <c:v>21943.127962085309</c:v>
                </c:pt>
                <c:pt idx="96">
                  <c:v>22748.815165876775</c:v>
                </c:pt>
                <c:pt idx="97">
                  <c:v>23080.568720379146</c:v>
                </c:pt>
                <c:pt idx="98">
                  <c:v>23317.535545023697</c:v>
                </c:pt>
                <c:pt idx="99">
                  <c:v>23554.502369668247</c:v>
                </c:pt>
                <c:pt idx="100">
                  <c:v>23554.502369668247</c:v>
                </c:pt>
                <c:pt idx="101">
                  <c:v>23791.469194312795</c:v>
                </c:pt>
                <c:pt idx="102">
                  <c:v>23933.649289099525</c:v>
                </c:pt>
                <c:pt idx="103">
                  <c:v>24123.222748815169</c:v>
                </c:pt>
                <c:pt idx="104">
                  <c:v>24502.369668246447</c:v>
                </c:pt>
                <c:pt idx="105">
                  <c:v>24928.909952606635</c:v>
                </c:pt>
                <c:pt idx="106">
                  <c:v>24928.909952606635</c:v>
                </c:pt>
                <c:pt idx="107">
                  <c:v>25165.876777251186</c:v>
                </c:pt>
                <c:pt idx="108">
                  <c:v>25355.450236966823</c:v>
                </c:pt>
                <c:pt idx="109">
                  <c:v>25497.630331753553</c:v>
                </c:pt>
                <c:pt idx="110">
                  <c:v>25734.597156398104</c:v>
                </c:pt>
                <c:pt idx="111">
                  <c:v>25876.777251184831</c:v>
                </c:pt>
                <c:pt idx="112">
                  <c:v>26018.957345971565</c:v>
                </c:pt>
                <c:pt idx="113">
                  <c:v>26113.744075829385</c:v>
                </c:pt>
                <c:pt idx="114">
                  <c:v>26303.317535545026</c:v>
                </c:pt>
                <c:pt idx="115">
                  <c:v>26350.710900473932</c:v>
                </c:pt>
                <c:pt idx="116">
                  <c:v>26587.677725118483</c:v>
                </c:pt>
                <c:pt idx="117">
                  <c:v>26777.251184834124</c:v>
                </c:pt>
                <c:pt idx="118">
                  <c:v>26777.251184834124</c:v>
                </c:pt>
                <c:pt idx="119">
                  <c:v>26919.431279620854</c:v>
                </c:pt>
                <c:pt idx="120">
                  <c:v>27298.578199052132</c:v>
                </c:pt>
                <c:pt idx="121">
                  <c:v>27298.578199052132</c:v>
                </c:pt>
                <c:pt idx="122">
                  <c:v>27298.578199052132</c:v>
                </c:pt>
                <c:pt idx="123">
                  <c:v>27298.578199052132</c:v>
                </c:pt>
                <c:pt idx="124">
                  <c:v>27298.578199052132</c:v>
                </c:pt>
                <c:pt idx="125">
                  <c:v>27298.578199052132</c:v>
                </c:pt>
                <c:pt idx="126">
                  <c:v>27440.758293838862</c:v>
                </c:pt>
                <c:pt idx="127">
                  <c:v>27298.578199052132</c:v>
                </c:pt>
                <c:pt idx="128">
                  <c:v>27298.578199052132</c:v>
                </c:pt>
                <c:pt idx="129">
                  <c:v>27109.004739336491</c:v>
                </c:pt>
                <c:pt idx="130">
                  <c:v>27298.578199052132</c:v>
                </c:pt>
                <c:pt idx="131">
                  <c:v>27440.758293838862</c:v>
                </c:pt>
                <c:pt idx="132">
                  <c:v>27298.578199052132</c:v>
                </c:pt>
                <c:pt idx="133">
                  <c:v>27156.398104265401</c:v>
                </c:pt>
                <c:pt idx="134">
                  <c:v>27228.693067716278</c:v>
                </c:pt>
                <c:pt idx="135">
                  <c:v>27238.927929400204</c:v>
                </c:pt>
                <c:pt idx="136">
                  <c:v>27299.395326033649</c:v>
                </c:pt>
                <c:pt idx="137">
                  <c:v>27533.135191581667</c:v>
                </c:pt>
                <c:pt idx="138">
                  <c:v>0</c:v>
                </c:pt>
                <c:pt idx="139">
                  <c:v>27630.331753554503</c:v>
                </c:pt>
                <c:pt idx="140">
                  <c:v>27630.331753554503</c:v>
                </c:pt>
                <c:pt idx="141">
                  <c:v>27630.331753554503</c:v>
                </c:pt>
                <c:pt idx="142">
                  <c:v>27630.331753554503</c:v>
                </c:pt>
                <c:pt idx="143">
                  <c:v>27630.331753554503</c:v>
                </c:pt>
                <c:pt idx="144">
                  <c:v>27630.331753554503</c:v>
                </c:pt>
                <c:pt idx="145">
                  <c:v>27630.331753554503</c:v>
                </c:pt>
                <c:pt idx="146">
                  <c:v>27630.331753554503</c:v>
                </c:pt>
                <c:pt idx="147">
                  <c:v>27630.331753554503</c:v>
                </c:pt>
                <c:pt idx="148">
                  <c:v>27582.938388625593</c:v>
                </c:pt>
                <c:pt idx="149">
                  <c:v>27630.331753554503</c:v>
                </c:pt>
                <c:pt idx="150">
                  <c:v>27819.905213270144</c:v>
                </c:pt>
                <c:pt idx="151">
                  <c:v>27393.364928909952</c:v>
                </c:pt>
                <c:pt idx="152">
                  <c:v>27298.578199052132</c:v>
                </c:pt>
                <c:pt idx="153">
                  <c:v>27298.578199052132</c:v>
                </c:pt>
                <c:pt idx="154">
                  <c:v>27630.331753554503</c:v>
                </c:pt>
                <c:pt idx="155">
                  <c:v>27630.331753554503</c:v>
                </c:pt>
                <c:pt idx="156">
                  <c:v>27440.758293838862</c:v>
                </c:pt>
                <c:pt idx="157">
                  <c:v>27582.938388625593</c:v>
                </c:pt>
                <c:pt idx="158">
                  <c:v>27630.331753554503</c:v>
                </c:pt>
                <c:pt idx="159">
                  <c:v>27582.938388625593</c:v>
                </c:pt>
                <c:pt idx="160">
                  <c:v>27630.331753554503</c:v>
                </c:pt>
                <c:pt idx="161">
                  <c:v>27725.118483412323</c:v>
                </c:pt>
                <c:pt idx="162">
                  <c:v>27630.331753554503</c:v>
                </c:pt>
                <c:pt idx="163">
                  <c:v>27772.511848341233</c:v>
                </c:pt>
                <c:pt idx="164">
                  <c:v>27630.331753554503</c:v>
                </c:pt>
                <c:pt idx="165">
                  <c:v>27867.298578199057</c:v>
                </c:pt>
                <c:pt idx="166">
                  <c:v>27630.331753554503</c:v>
                </c:pt>
                <c:pt idx="167">
                  <c:v>27630.331753554503</c:v>
                </c:pt>
                <c:pt idx="168">
                  <c:v>27535.545023696683</c:v>
                </c:pt>
                <c:pt idx="169">
                  <c:v>27819.905213270144</c:v>
                </c:pt>
                <c:pt idx="170">
                  <c:v>27630.331753554503</c:v>
                </c:pt>
                <c:pt idx="171">
                  <c:v>27630.331753554503</c:v>
                </c:pt>
                <c:pt idx="172">
                  <c:v>27582.938388625593</c:v>
                </c:pt>
                <c:pt idx="173">
                  <c:v>27819.905213270144</c:v>
                </c:pt>
                <c:pt idx="174">
                  <c:v>27772.511848341233</c:v>
                </c:pt>
                <c:pt idx="175">
                  <c:v>27772.511848341233</c:v>
                </c:pt>
                <c:pt idx="176">
                  <c:v>27630.331753554503</c:v>
                </c:pt>
                <c:pt idx="177">
                  <c:v>27867.298578199057</c:v>
                </c:pt>
                <c:pt idx="178">
                  <c:v>27630.331753554503</c:v>
                </c:pt>
                <c:pt idx="179">
                  <c:v>27630.331753554503</c:v>
                </c:pt>
                <c:pt idx="180">
                  <c:v>27867.298578199057</c:v>
                </c:pt>
                <c:pt idx="181">
                  <c:v>27611.374407582935</c:v>
                </c:pt>
                <c:pt idx="182">
                  <c:v>27759.659410394393</c:v>
                </c:pt>
                <c:pt idx="183">
                  <c:v>27792.940022879564</c:v>
                </c:pt>
                <c:pt idx="184">
                  <c:v>27829.544541730233</c:v>
                </c:pt>
                <c:pt idx="185">
                  <c:v>27898.349403497286</c:v>
                </c:pt>
                <c:pt idx="186">
                  <c:v>28028.757329906006</c:v>
                </c:pt>
                <c:pt idx="187">
                  <c:v>28051.969276025487</c:v>
                </c:pt>
                <c:pt idx="188">
                  <c:v>28057.675315286353</c:v>
                </c:pt>
                <c:pt idx="189">
                  <c:v>28099.362640954405</c:v>
                </c:pt>
                <c:pt idx="190">
                  <c:v>28136.396497710648</c:v>
                </c:pt>
                <c:pt idx="191">
                  <c:v>28025.821212616429</c:v>
                </c:pt>
                <c:pt idx="192">
                  <c:v>28016.015688838037</c:v>
                </c:pt>
                <c:pt idx="193">
                  <c:v>27864.88874608402</c:v>
                </c:pt>
                <c:pt idx="194">
                  <c:v>27894.263768589619</c:v>
                </c:pt>
                <c:pt idx="195">
                  <c:v>27928.347658446441</c:v>
                </c:pt>
                <c:pt idx="196">
                  <c:v>27934.30299068473</c:v>
                </c:pt>
                <c:pt idx="197">
                  <c:v>27952.44597959673</c:v>
                </c:pt>
                <c:pt idx="198">
                  <c:v>27940.022879555469</c:v>
                </c:pt>
                <c:pt idx="199">
                  <c:v>27999.673149207363</c:v>
                </c:pt>
                <c:pt idx="200">
                  <c:v>28031.167162021022</c:v>
                </c:pt>
                <c:pt idx="201">
                  <c:v>28035.626736394821</c:v>
                </c:pt>
                <c:pt idx="202">
                  <c:v>28071.331030604859</c:v>
                </c:pt>
                <c:pt idx="203">
                  <c:v>28176.172577218513</c:v>
                </c:pt>
                <c:pt idx="204">
                  <c:v>28283.396256727472</c:v>
                </c:pt>
                <c:pt idx="205">
                  <c:v>28256.977356503437</c:v>
                </c:pt>
                <c:pt idx="206">
                  <c:v>28165.876777251182</c:v>
                </c:pt>
                <c:pt idx="207">
                  <c:v>28236.176935229079</c:v>
                </c:pt>
                <c:pt idx="208">
                  <c:v>28289.889415481837</c:v>
                </c:pt>
                <c:pt idx="209">
                  <c:v>28269.325053113273</c:v>
                </c:pt>
                <c:pt idx="210">
                  <c:v>28203.068519559816</c:v>
                </c:pt>
                <c:pt idx="211">
                  <c:v>28115.705180585046</c:v>
                </c:pt>
                <c:pt idx="212">
                  <c:v>28197.445577958086</c:v>
                </c:pt>
                <c:pt idx="213">
                  <c:v>28110.802418695879</c:v>
                </c:pt>
                <c:pt idx="214">
                  <c:v>28168.001307403178</c:v>
                </c:pt>
                <c:pt idx="215">
                  <c:v>28267.330709293925</c:v>
                </c:pt>
                <c:pt idx="216">
                  <c:v>28218.663180258231</c:v>
                </c:pt>
                <c:pt idx="217">
                  <c:v>28186.199694754607</c:v>
                </c:pt>
                <c:pt idx="218">
                  <c:v>28223.565942147427</c:v>
                </c:pt>
                <c:pt idx="219">
                  <c:v>28096.232629126836</c:v>
                </c:pt>
                <c:pt idx="220">
                  <c:v>28203.954894590621</c:v>
                </c:pt>
                <c:pt idx="221">
                  <c:v>28317.93718370955</c:v>
                </c:pt>
                <c:pt idx="222">
                  <c:v>28337.963719562016</c:v>
                </c:pt>
                <c:pt idx="223">
                  <c:v>28657.187993680862</c:v>
                </c:pt>
                <c:pt idx="224">
                  <c:v>28656.39810426539</c:v>
                </c:pt>
                <c:pt idx="225">
                  <c:v>28605.164242523268</c:v>
                </c:pt>
                <c:pt idx="226">
                  <c:v>28558.117117840779</c:v>
                </c:pt>
                <c:pt idx="227">
                  <c:v>28501.389115868598</c:v>
                </c:pt>
                <c:pt idx="228">
                  <c:v>28462.527110611296</c:v>
                </c:pt>
                <c:pt idx="229">
                  <c:v>28521.000163425389</c:v>
                </c:pt>
                <c:pt idx="230">
                  <c:v>28613.543256486453</c:v>
                </c:pt>
                <c:pt idx="231">
                  <c:v>28798.006210165062</c:v>
                </c:pt>
                <c:pt idx="232">
                  <c:v>28798.297051972044</c:v>
                </c:pt>
                <c:pt idx="233">
                  <c:v>29110.965844092192</c:v>
                </c:pt>
                <c:pt idx="234">
                  <c:v>28828.018314724064</c:v>
                </c:pt>
                <c:pt idx="235">
                  <c:v>28873.99901944763</c:v>
                </c:pt>
                <c:pt idx="236">
                  <c:v>28704.313599485889</c:v>
                </c:pt>
                <c:pt idx="237">
                  <c:v>28530.805687203781</c:v>
                </c:pt>
                <c:pt idx="238">
                  <c:v>28427.986183629204</c:v>
                </c:pt>
                <c:pt idx="239">
                  <c:v>28539.794084000638</c:v>
                </c:pt>
                <c:pt idx="240">
                  <c:v>28564.543336814186</c:v>
                </c:pt>
                <c:pt idx="241">
                  <c:v>28616.604020264724</c:v>
                </c:pt>
                <c:pt idx="242">
                  <c:v>28693.870993654069</c:v>
                </c:pt>
                <c:pt idx="243">
                  <c:v>28733.453178623935</c:v>
                </c:pt>
                <c:pt idx="244">
                  <c:v>28783.570300157964</c:v>
                </c:pt>
                <c:pt idx="245">
                  <c:v>28753.55450236965</c:v>
                </c:pt>
                <c:pt idx="246">
                  <c:v>28654.818325434422</c:v>
                </c:pt>
                <c:pt idx="247">
                  <c:v>28685.624012638211</c:v>
                </c:pt>
                <c:pt idx="248">
                  <c:v>28721.182424291084</c:v>
                </c:pt>
                <c:pt idx="249">
                  <c:v>28713.842131067133</c:v>
                </c:pt>
                <c:pt idx="250">
                  <c:v>28729.367543716267</c:v>
                </c:pt>
                <c:pt idx="251">
                  <c:v>28513.936862398587</c:v>
                </c:pt>
                <c:pt idx="252">
                  <c:v>28422.127798659905</c:v>
                </c:pt>
                <c:pt idx="253">
                  <c:v>28557.313840469124</c:v>
                </c:pt>
                <c:pt idx="254">
                  <c:v>28259.519529334848</c:v>
                </c:pt>
                <c:pt idx="255">
                  <c:v>28517.149971885287</c:v>
                </c:pt>
                <c:pt idx="256">
                  <c:v>28361.660402026479</c:v>
                </c:pt>
                <c:pt idx="257">
                  <c:v>28321.150293196246</c:v>
                </c:pt>
                <c:pt idx="258">
                  <c:v>28134.499101160312</c:v>
                </c:pt>
                <c:pt idx="259">
                  <c:v>28226.363563338429</c:v>
                </c:pt>
                <c:pt idx="260">
                  <c:v>28382.088576564794</c:v>
                </c:pt>
                <c:pt idx="261">
                  <c:v>28457.707446381242</c:v>
                </c:pt>
                <c:pt idx="262">
                  <c:v>28520.183036443865</c:v>
                </c:pt>
                <c:pt idx="263">
                  <c:v>28580.608884247747</c:v>
                </c:pt>
                <c:pt idx="264">
                  <c:v>28544.696845889845</c:v>
                </c:pt>
                <c:pt idx="265">
                  <c:v>28399.248243176997</c:v>
                </c:pt>
                <c:pt idx="266">
                  <c:v>28469.756606956376</c:v>
                </c:pt>
                <c:pt idx="267">
                  <c:v>28255.433894427195</c:v>
                </c:pt>
                <c:pt idx="268">
                  <c:v>28274.560205639005</c:v>
                </c:pt>
                <c:pt idx="269">
                  <c:v>28503.023369831681</c:v>
                </c:pt>
                <c:pt idx="270">
                  <c:v>28354.887942806647</c:v>
                </c:pt>
                <c:pt idx="271">
                  <c:v>28280.764830854721</c:v>
                </c:pt>
                <c:pt idx="272">
                  <c:v>28199.052132701421</c:v>
                </c:pt>
                <c:pt idx="273">
                  <c:v>28334.695211635888</c:v>
                </c:pt>
                <c:pt idx="274">
                  <c:v>28259.29793557716</c:v>
                </c:pt>
                <c:pt idx="275">
                  <c:v>28208.857656479824</c:v>
                </c:pt>
                <c:pt idx="276">
                  <c:v>28231.986504940145</c:v>
                </c:pt>
                <c:pt idx="277">
                  <c:v>28164.732799477057</c:v>
                </c:pt>
                <c:pt idx="278">
                  <c:v>28193.429191099684</c:v>
                </c:pt>
                <c:pt idx="279">
                  <c:v>28187.612354959972</c:v>
                </c:pt>
                <c:pt idx="280">
                  <c:v>28261.970910279466</c:v>
                </c:pt>
                <c:pt idx="281">
                  <c:v>28230.379950196817</c:v>
                </c:pt>
                <c:pt idx="282">
                  <c:v>28094.459879065202</c:v>
                </c:pt>
                <c:pt idx="283">
                  <c:v>28034.053010356325</c:v>
                </c:pt>
                <c:pt idx="284">
                  <c:v>28120.063191153236</c:v>
                </c:pt>
                <c:pt idx="285">
                  <c:v>28075.039494470762</c:v>
                </c:pt>
                <c:pt idx="286">
                  <c:v>27980.252764612942</c:v>
                </c:pt>
                <c:pt idx="287">
                  <c:v>0</c:v>
                </c:pt>
                <c:pt idx="288">
                  <c:v>10426.54028436019</c:v>
                </c:pt>
                <c:pt idx="289">
                  <c:v>11327.014218009481</c:v>
                </c:pt>
                <c:pt idx="290">
                  <c:v>12085.308056872038</c:v>
                </c:pt>
                <c:pt idx="291">
                  <c:v>12843.601895734597</c:v>
                </c:pt>
                <c:pt idx="292">
                  <c:v>13601.895734597156</c:v>
                </c:pt>
                <c:pt idx="293">
                  <c:v>14407.582938388625</c:v>
                </c:pt>
                <c:pt idx="294">
                  <c:v>15165.876777251186</c:v>
                </c:pt>
                <c:pt idx="295">
                  <c:v>15876.777251184834</c:v>
                </c:pt>
                <c:pt idx="296">
                  <c:v>16729.857819905214</c:v>
                </c:pt>
                <c:pt idx="297">
                  <c:v>17488.151658767772</c:v>
                </c:pt>
                <c:pt idx="298">
                  <c:v>18246.445497630331</c:v>
                </c:pt>
                <c:pt idx="299">
                  <c:v>18909.95260663507</c:v>
                </c:pt>
                <c:pt idx="300">
                  <c:v>19810.426540284359</c:v>
                </c:pt>
                <c:pt idx="301">
                  <c:v>20426.540284360188</c:v>
                </c:pt>
                <c:pt idx="302">
                  <c:v>20995.26066350711</c:v>
                </c:pt>
                <c:pt idx="303">
                  <c:v>21516.587677725121</c:v>
                </c:pt>
                <c:pt idx="304">
                  <c:v>21943.127962085309</c:v>
                </c:pt>
                <c:pt idx="305">
                  <c:v>22748.815165876775</c:v>
                </c:pt>
                <c:pt idx="306">
                  <c:v>22796.208530805688</c:v>
                </c:pt>
                <c:pt idx="307">
                  <c:v>23033.175355450236</c:v>
                </c:pt>
                <c:pt idx="308">
                  <c:v>23270.142180094783</c:v>
                </c:pt>
                <c:pt idx="309">
                  <c:v>24218.009478672982</c:v>
                </c:pt>
                <c:pt idx="310">
                  <c:v>25165.876777251186</c:v>
                </c:pt>
                <c:pt idx="311">
                  <c:v>24644.549763033177</c:v>
                </c:pt>
                <c:pt idx="312">
                  <c:v>27918.873710621701</c:v>
                </c:pt>
                <c:pt idx="313">
                  <c:v>27809.282562510212</c:v>
                </c:pt>
                <c:pt idx="314">
                  <c:v>28211.101293276566</c:v>
                </c:pt>
                <c:pt idx="315">
                  <c:v>28309.364275208369</c:v>
                </c:pt>
                <c:pt idx="316">
                  <c:v>28019.284196764162</c:v>
                </c:pt>
                <c:pt idx="317">
                  <c:v>27966.904972286909</c:v>
                </c:pt>
                <c:pt idx="318">
                  <c:v>28033.99248243175</c:v>
                </c:pt>
                <c:pt idx="319">
                  <c:v>27874.52807454412</c:v>
                </c:pt>
                <c:pt idx="320">
                  <c:v>27926.948847850948</c:v>
                </c:pt>
                <c:pt idx="321">
                  <c:v>28164.511205719336</c:v>
                </c:pt>
                <c:pt idx="322">
                  <c:v>28129.596339271127</c:v>
                </c:pt>
                <c:pt idx="323">
                  <c:v>28108.351037751254</c:v>
                </c:pt>
                <c:pt idx="324">
                  <c:v>28174.953811551124</c:v>
                </c:pt>
                <c:pt idx="325">
                  <c:v>28250.531132537999</c:v>
                </c:pt>
                <c:pt idx="326">
                  <c:v>28322.756847939603</c:v>
                </c:pt>
                <c:pt idx="327">
                  <c:v>28370.648798823349</c:v>
                </c:pt>
                <c:pt idx="328">
                  <c:v>28476.18282592978</c:v>
                </c:pt>
                <c:pt idx="329">
                  <c:v>28348.586370321944</c:v>
                </c:pt>
                <c:pt idx="330">
                  <c:v>28035.183548879402</c:v>
                </c:pt>
                <c:pt idx="331">
                  <c:v>28075.665958489935</c:v>
                </c:pt>
                <c:pt idx="332">
                  <c:v>28433.60912523092</c:v>
                </c:pt>
                <c:pt idx="333">
                  <c:v>27943.291387481593</c:v>
                </c:pt>
                <c:pt idx="334">
                  <c:v>24060.567113824414</c:v>
                </c:pt>
                <c:pt idx="335">
                  <c:v>27694.884785095594</c:v>
                </c:pt>
                <c:pt idx="336">
                  <c:v>0</c:v>
                </c:pt>
                <c:pt idx="337">
                  <c:v>10142.18009478673</c:v>
                </c:pt>
                <c:pt idx="338">
                  <c:v>10853.080568720379</c:v>
                </c:pt>
                <c:pt idx="339">
                  <c:v>11706.161137440758</c:v>
                </c:pt>
                <c:pt idx="340">
                  <c:v>12464.454976303316</c:v>
                </c:pt>
                <c:pt idx="341">
                  <c:v>13222.748815165876</c:v>
                </c:pt>
                <c:pt idx="342">
                  <c:v>14075.829383886256</c:v>
                </c:pt>
                <c:pt idx="343">
                  <c:v>14786.729857819906</c:v>
                </c:pt>
                <c:pt idx="344">
                  <c:v>15497.630331753557</c:v>
                </c:pt>
                <c:pt idx="345">
                  <c:v>16350.710900473934</c:v>
                </c:pt>
                <c:pt idx="346">
                  <c:v>17014.218009478675</c:v>
                </c:pt>
                <c:pt idx="347">
                  <c:v>17867.298578199054</c:v>
                </c:pt>
                <c:pt idx="348">
                  <c:v>18530.805687203792</c:v>
                </c:pt>
                <c:pt idx="349">
                  <c:v>19336.492890995261</c:v>
                </c:pt>
                <c:pt idx="350">
                  <c:v>20236.966824644551</c:v>
                </c:pt>
                <c:pt idx="351">
                  <c:v>20900.473933649289</c:v>
                </c:pt>
                <c:pt idx="352">
                  <c:v>21563.981042654028</c:v>
                </c:pt>
                <c:pt idx="353">
                  <c:v>22417.061611374407</c:v>
                </c:pt>
                <c:pt idx="354">
                  <c:v>23270.142180094783</c:v>
                </c:pt>
                <c:pt idx="355">
                  <c:v>23933.649289099525</c:v>
                </c:pt>
                <c:pt idx="356">
                  <c:v>24739.33649289099</c:v>
                </c:pt>
                <c:pt idx="357">
                  <c:v>24739.33649289099</c:v>
                </c:pt>
                <c:pt idx="358">
                  <c:v>25545.023696682463</c:v>
                </c:pt>
                <c:pt idx="359">
                  <c:v>26208.530805687205</c:v>
                </c:pt>
                <c:pt idx="360">
                  <c:v>25924.170616113744</c:v>
                </c:pt>
                <c:pt idx="361">
                  <c:v>25639.810426540284</c:v>
                </c:pt>
                <c:pt idx="362">
                  <c:v>25165.876777251186</c:v>
                </c:pt>
                <c:pt idx="363">
                  <c:v>25308.056872037916</c:v>
                </c:pt>
                <c:pt idx="364">
                  <c:v>24597.156398104264</c:v>
                </c:pt>
                <c:pt idx="365">
                  <c:v>25545.023696682463</c:v>
                </c:pt>
                <c:pt idx="366">
                  <c:v>25639.810426540284</c:v>
                </c:pt>
                <c:pt idx="367">
                  <c:v>26208.530805687205</c:v>
                </c:pt>
                <c:pt idx="368">
                  <c:v>26587.677725118483</c:v>
                </c:pt>
                <c:pt idx="369">
                  <c:v>27014.218009478675</c:v>
                </c:pt>
                <c:pt idx="370">
                  <c:v>27156.398104265401</c:v>
                </c:pt>
                <c:pt idx="371">
                  <c:v>28341.232227488152</c:v>
                </c:pt>
                <c:pt idx="372">
                  <c:v>28341.232227488152</c:v>
                </c:pt>
                <c:pt idx="373">
                  <c:v>28341.232227488152</c:v>
                </c:pt>
                <c:pt idx="374">
                  <c:v>28341.232227488152</c:v>
                </c:pt>
                <c:pt idx="375">
                  <c:v>28341.232227488152</c:v>
                </c:pt>
                <c:pt idx="376">
                  <c:v>28341.232227488152</c:v>
                </c:pt>
                <c:pt idx="377">
                  <c:v>28578.199052132702</c:v>
                </c:pt>
                <c:pt idx="378">
                  <c:v>28815.16587677725</c:v>
                </c:pt>
                <c:pt idx="379">
                  <c:v>28815.16587677725</c:v>
                </c:pt>
                <c:pt idx="380">
                  <c:v>29052.1327014218</c:v>
                </c:pt>
                <c:pt idx="381">
                  <c:v>29383.886255924172</c:v>
                </c:pt>
                <c:pt idx="382">
                  <c:v>29573.459715639812</c:v>
                </c:pt>
                <c:pt idx="383">
                  <c:v>29715.639810426539</c:v>
                </c:pt>
                <c:pt idx="384">
                  <c:v>29905.21327014218</c:v>
                </c:pt>
                <c:pt idx="385">
                  <c:v>30000</c:v>
                </c:pt>
                <c:pt idx="386">
                  <c:v>30000</c:v>
                </c:pt>
                <c:pt idx="387">
                  <c:v>30000</c:v>
                </c:pt>
                <c:pt idx="388">
                  <c:v>30000</c:v>
                </c:pt>
                <c:pt idx="389">
                  <c:v>30000</c:v>
                </c:pt>
                <c:pt idx="390">
                  <c:v>30000</c:v>
                </c:pt>
                <c:pt idx="391">
                  <c:v>30000</c:v>
                </c:pt>
                <c:pt idx="392">
                  <c:v>29905.21327014218</c:v>
                </c:pt>
                <c:pt idx="393">
                  <c:v>29988.560222258544</c:v>
                </c:pt>
                <c:pt idx="394">
                  <c:v>29992.645857166204</c:v>
                </c:pt>
                <c:pt idx="395">
                  <c:v>29990.360671539886</c:v>
                </c:pt>
                <c:pt idx="396">
                  <c:v>29994.280111129272</c:v>
                </c:pt>
                <c:pt idx="397">
                  <c:v>29995.180335769943</c:v>
                </c:pt>
                <c:pt idx="398">
                  <c:v>29995.914365092336</c:v>
                </c:pt>
                <c:pt idx="399">
                  <c:v>29997.590167884973</c:v>
                </c:pt>
                <c:pt idx="400">
                  <c:v>29993.46298414774</c:v>
                </c:pt>
                <c:pt idx="401">
                  <c:v>29994.377058398266</c:v>
                </c:pt>
                <c:pt idx="402">
                  <c:v>29993.620123951878</c:v>
                </c:pt>
                <c:pt idx="403">
                  <c:v>29993.680884676149</c:v>
                </c:pt>
                <c:pt idx="404">
                  <c:v>29995.26066350711</c:v>
                </c:pt>
                <c:pt idx="405">
                  <c:v>29999.210110584518</c:v>
                </c:pt>
                <c:pt idx="406">
                  <c:v>29992.890995260666</c:v>
                </c:pt>
                <c:pt idx="407">
                  <c:v>29988.754116796532</c:v>
                </c:pt>
                <c:pt idx="408">
                  <c:v>29991.828730184672</c:v>
                </c:pt>
                <c:pt idx="409">
                  <c:v>29992.770503654916</c:v>
                </c:pt>
                <c:pt idx="410">
                  <c:v>29991.828730184672</c:v>
                </c:pt>
                <c:pt idx="411">
                  <c:v>29991.163948911562</c:v>
                </c:pt>
                <c:pt idx="412">
                  <c:v>29996.786890513296</c:v>
                </c:pt>
                <c:pt idx="413">
                  <c:v>28439.287465272108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B1D-46CF-B96D-885367684FCB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B1D-46CF-B96D-885367684FCB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4'!$F$4:$F$544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188.69113830181681</c:v>
                </c:pt>
                <c:pt idx="5">
                  <c:v>369.85602332786578</c:v>
                </c:pt>
                <c:pt idx="6">
                  <c:v>271.59807193177602</c:v>
                </c:pt>
                <c:pt idx="7">
                  <c:v>222.81756879897932</c:v>
                </c:pt>
                <c:pt idx="8">
                  <c:v>302.59547645532081</c:v>
                </c:pt>
                <c:pt idx="9">
                  <c:v>221.46829810900988</c:v>
                </c:pt>
                <c:pt idx="10">
                  <c:v>182.39475123018045</c:v>
                </c:pt>
                <c:pt idx="11">
                  <c:v>161.10493140526506</c:v>
                </c:pt>
                <c:pt idx="12">
                  <c:v>136.103517404775</c:v>
                </c:pt>
                <c:pt idx="13">
                  <c:v>134.40860215053772</c:v>
                </c:pt>
                <c:pt idx="14">
                  <c:v>158.88463641334064</c:v>
                </c:pt>
                <c:pt idx="15">
                  <c:v>146.57026325546911</c:v>
                </c:pt>
                <c:pt idx="16">
                  <c:v>165.95589575359944</c:v>
                </c:pt>
                <c:pt idx="17">
                  <c:v>178.2350760103819</c:v>
                </c:pt>
                <c:pt idx="18">
                  <c:v>184.1443411700383</c:v>
                </c:pt>
                <c:pt idx="19">
                  <c:v>213.4593993325918</c:v>
                </c:pt>
                <c:pt idx="20">
                  <c:v>244.68744304720252</c:v>
                </c:pt>
                <c:pt idx="21">
                  <c:v>256.39599555061176</c:v>
                </c:pt>
                <c:pt idx="22">
                  <c:v>295.35265172225252</c:v>
                </c:pt>
                <c:pt idx="23">
                  <c:v>303.07749351130883</c:v>
                </c:pt>
                <c:pt idx="24">
                  <c:v>310.95316201931837</c:v>
                </c:pt>
                <c:pt idx="25">
                  <c:v>319.35483870967715</c:v>
                </c:pt>
                <c:pt idx="26">
                  <c:v>312.74392672242135</c:v>
                </c:pt>
                <c:pt idx="27">
                  <c:v>329.03225806451621</c:v>
                </c:pt>
                <c:pt idx="28">
                  <c:v>336.59498207885304</c:v>
                </c:pt>
                <c:pt idx="29">
                  <c:v>345.19713261648747</c:v>
                </c:pt>
                <c:pt idx="30">
                  <c:v>345.71746384872091</c:v>
                </c:pt>
                <c:pt idx="31">
                  <c:v>353.78166575542201</c:v>
                </c:pt>
                <c:pt idx="32">
                  <c:v>329.95921394141641</c:v>
                </c:pt>
                <c:pt idx="33">
                  <c:v>335.22872243484613</c:v>
                </c:pt>
                <c:pt idx="34">
                  <c:v>327.43789395624776</c:v>
                </c:pt>
                <c:pt idx="35">
                  <c:v>328.63131036996538</c:v>
                </c:pt>
                <c:pt idx="36">
                  <c:v>339.78494623655911</c:v>
                </c:pt>
                <c:pt idx="37">
                  <c:v>342.84672863131044</c:v>
                </c:pt>
                <c:pt idx="38">
                  <c:v>453.61512791991106</c:v>
                </c:pt>
                <c:pt idx="39">
                  <c:v>636.12174229998186</c:v>
                </c:pt>
                <c:pt idx="40">
                  <c:v>650.77455804629085</c:v>
                </c:pt>
                <c:pt idx="41">
                  <c:v>653.50389321468288</c:v>
                </c:pt>
                <c:pt idx="42">
                  <c:v>644.65099325678898</c:v>
                </c:pt>
                <c:pt idx="43">
                  <c:v>636.48498331479436</c:v>
                </c:pt>
                <c:pt idx="44">
                  <c:v>627.99343903772547</c:v>
                </c:pt>
                <c:pt idx="45">
                  <c:v>620.66703116457063</c:v>
                </c:pt>
                <c:pt idx="46">
                  <c:v>613.90433815350389</c:v>
                </c:pt>
                <c:pt idx="47">
                  <c:v>609.69564425004592</c:v>
                </c:pt>
                <c:pt idx="48">
                  <c:v>604.22691879866534</c:v>
                </c:pt>
                <c:pt idx="49">
                  <c:v>601.27574266447959</c:v>
                </c:pt>
                <c:pt idx="50">
                  <c:v>596.25509825732274</c:v>
                </c:pt>
                <c:pt idx="51">
                  <c:v>593.99332591768609</c:v>
                </c:pt>
                <c:pt idx="52">
                  <c:v>593.40258793511907</c:v>
                </c:pt>
                <c:pt idx="53">
                  <c:v>592.39896180941753</c:v>
                </c:pt>
                <c:pt idx="54">
                  <c:v>592.8558410789135</c:v>
                </c:pt>
                <c:pt idx="55">
                  <c:v>593.77085650723018</c:v>
                </c:pt>
                <c:pt idx="56">
                  <c:v>593.07453982139589</c:v>
                </c:pt>
                <c:pt idx="57">
                  <c:v>589.72932888394519</c:v>
                </c:pt>
                <c:pt idx="58">
                  <c:v>587.42482230727171</c:v>
                </c:pt>
                <c:pt idx="59">
                  <c:v>586.83722654801613</c:v>
                </c:pt>
                <c:pt idx="60">
                  <c:v>586.55002733734284</c:v>
                </c:pt>
                <c:pt idx="61">
                  <c:v>586.68891360771238</c:v>
                </c:pt>
                <c:pt idx="62">
                  <c:v>585.85748131948219</c:v>
                </c:pt>
                <c:pt idx="63">
                  <c:v>585.83611420096383</c:v>
                </c:pt>
                <c:pt idx="64">
                  <c:v>586.33132859486045</c:v>
                </c:pt>
                <c:pt idx="65">
                  <c:v>585.72487949573576</c:v>
                </c:pt>
                <c:pt idx="66">
                  <c:v>586.53922739944232</c:v>
                </c:pt>
                <c:pt idx="67">
                  <c:v>586.91756272401437</c:v>
                </c:pt>
                <c:pt idx="68">
                  <c:v>586.84587813620067</c:v>
                </c:pt>
                <c:pt idx="69">
                  <c:v>586.23655913978484</c:v>
                </c:pt>
                <c:pt idx="70">
                  <c:v>586.13274008157202</c:v>
                </c:pt>
                <c:pt idx="71">
                  <c:v>585.67523236741386</c:v>
                </c:pt>
                <c:pt idx="72">
                  <c:v>586.35520949202817</c:v>
                </c:pt>
                <c:pt idx="73">
                  <c:v>585.52943320575889</c:v>
                </c:pt>
                <c:pt idx="74">
                  <c:v>584.05635891731538</c:v>
                </c:pt>
                <c:pt idx="75">
                  <c:v>585.82103152906848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2.150537634408602</c:v>
                </c:pt>
                <c:pt idx="81">
                  <c:v>4.301075268817204</c:v>
                </c:pt>
                <c:pt idx="82">
                  <c:v>12.903225806451612</c:v>
                </c:pt>
                <c:pt idx="83">
                  <c:v>19.35483870967742</c:v>
                </c:pt>
                <c:pt idx="84">
                  <c:v>30.107526881720432</c:v>
                </c:pt>
                <c:pt idx="85">
                  <c:v>129.03225806451613</c:v>
                </c:pt>
                <c:pt idx="86">
                  <c:v>129.03225806451613</c:v>
                </c:pt>
                <c:pt idx="87">
                  <c:v>129.03225806451613</c:v>
                </c:pt>
                <c:pt idx="88">
                  <c:v>129.03225806451613</c:v>
                </c:pt>
                <c:pt idx="89">
                  <c:v>129.03225806451613</c:v>
                </c:pt>
                <c:pt idx="90">
                  <c:v>129.03225806451613</c:v>
                </c:pt>
                <c:pt idx="91">
                  <c:v>144.08602150537635</c:v>
                </c:pt>
                <c:pt idx="92">
                  <c:v>156.98924731182797</c:v>
                </c:pt>
                <c:pt idx="93">
                  <c:v>174.19354838709677</c:v>
                </c:pt>
                <c:pt idx="94">
                  <c:v>189.24731182795699</c:v>
                </c:pt>
                <c:pt idx="95">
                  <c:v>206.45161290322579</c:v>
                </c:pt>
                <c:pt idx="96">
                  <c:v>219.35483870967741</c:v>
                </c:pt>
                <c:pt idx="97">
                  <c:v>234.40860215053763</c:v>
                </c:pt>
                <c:pt idx="98">
                  <c:v>249.46236559139783</c:v>
                </c:pt>
                <c:pt idx="99">
                  <c:v>266.66666666666669</c:v>
                </c:pt>
                <c:pt idx="100">
                  <c:v>277.41935483870969</c:v>
                </c:pt>
                <c:pt idx="101">
                  <c:v>294.6236559139785</c:v>
                </c:pt>
                <c:pt idx="102">
                  <c:v>309.67741935483872</c:v>
                </c:pt>
                <c:pt idx="103">
                  <c:v>322.58064516129031</c:v>
                </c:pt>
                <c:pt idx="104">
                  <c:v>339.78494623655916</c:v>
                </c:pt>
                <c:pt idx="105">
                  <c:v>354.83870967741933</c:v>
                </c:pt>
                <c:pt idx="106">
                  <c:v>369.8924731182795</c:v>
                </c:pt>
                <c:pt idx="107">
                  <c:v>384.94623655913978</c:v>
                </c:pt>
                <c:pt idx="108">
                  <c:v>400</c:v>
                </c:pt>
                <c:pt idx="109">
                  <c:v>415.05376344086022</c:v>
                </c:pt>
                <c:pt idx="110">
                  <c:v>427.95698924731187</c:v>
                </c:pt>
                <c:pt idx="111">
                  <c:v>445.16129032258061</c:v>
                </c:pt>
                <c:pt idx="112">
                  <c:v>460.21505376344078</c:v>
                </c:pt>
                <c:pt idx="113">
                  <c:v>470.96774193548384</c:v>
                </c:pt>
                <c:pt idx="114">
                  <c:v>481.72043010752685</c:v>
                </c:pt>
                <c:pt idx="115">
                  <c:v>490.32258064516128</c:v>
                </c:pt>
                <c:pt idx="116">
                  <c:v>503.22580645161298</c:v>
                </c:pt>
                <c:pt idx="117">
                  <c:v>522.58064516129036</c:v>
                </c:pt>
                <c:pt idx="118">
                  <c:v>535.48387096774195</c:v>
                </c:pt>
                <c:pt idx="119">
                  <c:v>550.53763440860212</c:v>
                </c:pt>
                <c:pt idx="120">
                  <c:v>567.74193548387098</c:v>
                </c:pt>
                <c:pt idx="121">
                  <c:v>580.64516129032256</c:v>
                </c:pt>
                <c:pt idx="122">
                  <c:v>584.94623655913983</c:v>
                </c:pt>
                <c:pt idx="123">
                  <c:v>582.79569892473114</c:v>
                </c:pt>
                <c:pt idx="124">
                  <c:v>584.94623655913983</c:v>
                </c:pt>
                <c:pt idx="125">
                  <c:v>582.79569892473114</c:v>
                </c:pt>
                <c:pt idx="126">
                  <c:v>589.24731182795699</c:v>
                </c:pt>
                <c:pt idx="127">
                  <c:v>584.94623655913983</c:v>
                </c:pt>
                <c:pt idx="128">
                  <c:v>589.24731182795699</c:v>
                </c:pt>
                <c:pt idx="129">
                  <c:v>584.94623655913983</c:v>
                </c:pt>
                <c:pt idx="130">
                  <c:v>580.64516129032256</c:v>
                </c:pt>
                <c:pt idx="131">
                  <c:v>587.09677419354841</c:v>
                </c:pt>
                <c:pt idx="132">
                  <c:v>584.94623655913983</c:v>
                </c:pt>
                <c:pt idx="133">
                  <c:v>587.09677419354841</c:v>
                </c:pt>
                <c:pt idx="134">
                  <c:v>586.98742482230716</c:v>
                </c:pt>
                <c:pt idx="135">
                  <c:v>587.61586948461274</c:v>
                </c:pt>
                <c:pt idx="136">
                  <c:v>586.91138301816829</c:v>
                </c:pt>
                <c:pt idx="137">
                  <c:v>581.00965919445946</c:v>
                </c:pt>
                <c:pt idx="138">
                  <c:v>0</c:v>
                </c:pt>
                <c:pt idx="139">
                  <c:v>582.79569892473114</c:v>
                </c:pt>
                <c:pt idx="140">
                  <c:v>578.49462365591398</c:v>
                </c:pt>
                <c:pt idx="141">
                  <c:v>578.49462365591398</c:v>
                </c:pt>
                <c:pt idx="142">
                  <c:v>578.49462365591398</c:v>
                </c:pt>
                <c:pt idx="143">
                  <c:v>578.49462365591398</c:v>
                </c:pt>
                <c:pt idx="144">
                  <c:v>578.49462365591398</c:v>
                </c:pt>
                <c:pt idx="145">
                  <c:v>578.49462365591398</c:v>
                </c:pt>
                <c:pt idx="146">
                  <c:v>578.49462365591398</c:v>
                </c:pt>
                <c:pt idx="147">
                  <c:v>578.49462365591398</c:v>
                </c:pt>
                <c:pt idx="148">
                  <c:v>580.64516129032256</c:v>
                </c:pt>
                <c:pt idx="149">
                  <c:v>580.64516129032256</c:v>
                </c:pt>
                <c:pt idx="150">
                  <c:v>576.3440860215054</c:v>
                </c:pt>
                <c:pt idx="151">
                  <c:v>580.64516129032256</c:v>
                </c:pt>
                <c:pt idx="152">
                  <c:v>576.3440860215054</c:v>
                </c:pt>
                <c:pt idx="153">
                  <c:v>580.64516129032256</c:v>
                </c:pt>
                <c:pt idx="154">
                  <c:v>576.3440860215054</c:v>
                </c:pt>
                <c:pt idx="155">
                  <c:v>578.49462365591398</c:v>
                </c:pt>
                <c:pt idx="156">
                  <c:v>572.04301075268813</c:v>
                </c:pt>
                <c:pt idx="157">
                  <c:v>582.79569892473114</c:v>
                </c:pt>
                <c:pt idx="158">
                  <c:v>578.49462365591398</c:v>
                </c:pt>
                <c:pt idx="159">
                  <c:v>578.49462365591398</c:v>
                </c:pt>
                <c:pt idx="160">
                  <c:v>576.3440860215054</c:v>
                </c:pt>
                <c:pt idx="161">
                  <c:v>578.49462365591398</c:v>
                </c:pt>
                <c:pt idx="162">
                  <c:v>576.3440860215054</c:v>
                </c:pt>
                <c:pt idx="163">
                  <c:v>578.49462365591398</c:v>
                </c:pt>
                <c:pt idx="164">
                  <c:v>580.64516129032256</c:v>
                </c:pt>
                <c:pt idx="165">
                  <c:v>580.64516129032256</c:v>
                </c:pt>
                <c:pt idx="166">
                  <c:v>578.49462365591398</c:v>
                </c:pt>
                <c:pt idx="167">
                  <c:v>580.64516129032256</c:v>
                </c:pt>
                <c:pt idx="168">
                  <c:v>578.49462365591398</c:v>
                </c:pt>
                <c:pt idx="169">
                  <c:v>580.64516129032256</c:v>
                </c:pt>
                <c:pt idx="170">
                  <c:v>580.64516129032256</c:v>
                </c:pt>
                <c:pt idx="171">
                  <c:v>578.49462365591398</c:v>
                </c:pt>
                <c:pt idx="172">
                  <c:v>578.49462365591398</c:v>
                </c:pt>
                <c:pt idx="173">
                  <c:v>584.94623655913983</c:v>
                </c:pt>
                <c:pt idx="174">
                  <c:v>578.49462365591398</c:v>
                </c:pt>
                <c:pt idx="175">
                  <c:v>578.49462365591398</c:v>
                </c:pt>
                <c:pt idx="176">
                  <c:v>580.64516129032256</c:v>
                </c:pt>
                <c:pt idx="177">
                  <c:v>576.3440860215054</c:v>
                </c:pt>
                <c:pt idx="178">
                  <c:v>576.3440860215054</c:v>
                </c:pt>
                <c:pt idx="179">
                  <c:v>578.49462365591398</c:v>
                </c:pt>
                <c:pt idx="180">
                  <c:v>578.49462365591398</c:v>
                </c:pt>
                <c:pt idx="181">
                  <c:v>580.21505376344089</c:v>
                </c:pt>
                <c:pt idx="182">
                  <c:v>576.38053581191934</c:v>
                </c:pt>
                <c:pt idx="183">
                  <c:v>575.41713014460504</c:v>
                </c:pt>
                <c:pt idx="184">
                  <c:v>574.4122471295791</c:v>
                </c:pt>
                <c:pt idx="185">
                  <c:v>572.71041898405633</c:v>
                </c:pt>
                <c:pt idx="186">
                  <c:v>571.13176599234521</c:v>
                </c:pt>
                <c:pt idx="187">
                  <c:v>569.78123841305126</c:v>
                </c:pt>
                <c:pt idx="188">
                  <c:v>569.96537269910664</c:v>
                </c:pt>
                <c:pt idx="189">
                  <c:v>568.3351872450869</c:v>
                </c:pt>
                <c:pt idx="190">
                  <c:v>568.03353380718022</c:v>
                </c:pt>
                <c:pt idx="191">
                  <c:v>569.78123841305126</c:v>
                </c:pt>
                <c:pt idx="192">
                  <c:v>571.04189840563572</c:v>
                </c:pt>
                <c:pt idx="193">
                  <c:v>574.26644796792425</c:v>
                </c:pt>
                <c:pt idx="194">
                  <c:v>574.34186132740081</c:v>
                </c:pt>
                <c:pt idx="195">
                  <c:v>572.84490614178969</c:v>
                </c:pt>
                <c:pt idx="196">
                  <c:v>573.22951427512066</c:v>
                </c:pt>
                <c:pt idx="197">
                  <c:v>572.77200656096227</c:v>
                </c:pt>
                <c:pt idx="198">
                  <c:v>572.74749721913258</c:v>
                </c:pt>
                <c:pt idx="199">
                  <c:v>571.30144605116777</c:v>
                </c:pt>
                <c:pt idx="200">
                  <c:v>570.18407144158891</c:v>
                </c:pt>
                <c:pt idx="201">
                  <c:v>569.22506488691113</c:v>
                </c:pt>
                <c:pt idx="202">
                  <c:v>568.06998359759427</c:v>
                </c:pt>
                <c:pt idx="203">
                  <c:v>567.63070077864279</c:v>
                </c:pt>
                <c:pt idx="204">
                  <c:v>566.10169491525414</c:v>
                </c:pt>
                <c:pt idx="205">
                  <c:v>565.90999601752287</c:v>
                </c:pt>
                <c:pt idx="206">
                  <c:v>566.59498207885304</c:v>
                </c:pt>
                <c:pt idx="207">
                  <c:v>566.16487455197102</c:v>
                </c:pt>
                <c:pt idx="208">
                  <c:v>565.12544802867376</c:v>
                </c:pt>
                <c:pt idx="209">
                  <c:v>565.9251019651465</c:v>
                </c:pt>
                <c:pt idx="210">
                  <c:v>567.01293967559661</c:v>
                </c:pt>
                <c:pt idx="211">
                  <c:v>568.59473489061884</c:v>
                </c:pt>
                <c:pt idx="212">
                  <c:v>567.08583925642426</c:v>
                </c:pt>
                <c:pt idx="213">
                  <c:v>568.78012606599884</c:v>
                </c:pt>
                <c:pt idx="214">
                  <c:v>566.77790137189436</c:v>
                </c:pt>
                <c:pt idx="215">
                  <c:v>565.99234554401301</c:v>
                </c:pt>
                <c:pt idx="216">
                  <c:v>567.40823136818665</c:v>
                </c:pt>
                <c:pt idx="217">
                  <c:v>567.30453799890631</c:v>
                </c:pt>
                <c:pt idx="218">
                  <c:v>567.07452725250266</c:v>
                </c:pt>
                <c:pt idx="219">
                  <c:v>570.00182248952035</c:v>
                </c:pt>
                <c:pt idx="220">
                  <c:v>567.70485724879472</c:v>
                </c:pt>
                <c:pt idx="221">
                  <c:v>565.008201202843</c:v>
                </c:pt>
                <c:pt idx="222">
                  <c:v>564.1082684464219</c:v>
                </c:pt>
                <c:pt idx="223">
                  <c:v>558.23429541595931</c:v>
                </c:pt>
                <c:pt idx="224">
                  <c:v>557.92114695340501</c:v>
                </c:pt>
                <c:pt idx="225">
                  <c:v>559.02855024100859</c:v>
                </c:pt>
                <c:pt idx="226">
                  <c:v>559.97813012575182</c:v>
                </c:pt>
                <c:pt idx="227">
                  <c:v>560.58583611420102</c:v>
                </c:pt>
                <c:pt idx="228">
                  <c:v>561.2538727902313</c:v>
                </c:pt>
                <c:pt idx="229">
                  <c:v>560.54875787912499</c:v>
                </c:pt>
                <c:pt idx="230">
                  <c:v>558.84818662292685</c:v>
                </c:pt>
                <c:pt idx="231">
                  <c:v>555.65443084909168</c:v>
                </c:pt>
                <c:pt idx="232">
                  <c:v>554.8387096774195</c:v>
                </c:pt>
                <c:pt idx="233">
                  <c:v>549.72191323693028</c:v>
                </c:pt>
                <c:pt idx="234">
                  <c:v>554.62001093493711</c:v>
                </c:pt>
                <c:pt idx="235">
                  <c:v>554.2083796811271</c:v>
                </c:pt>
                <c:pt idx="236">
                  <c:v>555.23965737196977</c:v>
                </c:pt>
                <c:pt idx="237">
                  <c:v>560.28921023359283</c:v>
                </c:pt>
                <c:pt idx="238">
                  <c:v>562.71186440677945</c:v>
                </c:pt>
                <c:pt idx="239">
                  <c:v>559.91842788283282</c:v>
                </c:pt>
                <c:pt idx="240">
                  <c:v>560.45197740113008</c:v>
                </c:pt>
                <c:pt idx="241">
                  <c:v>558.43529847979232</c:v>
                </c:pt>
                <c:pt idx="242">
                  <c:v>557.28084563513778</c:v>
                </c:pt>
                <c:pt idx="243">
                  <c:v>557.02632554690388</c:v>
                </c:pt>
                <c:pt idx="244">
                  <c:v>555.39625647152525</c:v>
                </c:pt>
                <c:pt idx="245">
                  <c:v>556.16487455197125</c:v>
                </c:pt>
                <c:pt idx="246">
                  <c:v>557.74193548387098</c:v>
                </c:pt>
                <c:pt idx="247">
                  <c:v>556.98924731182785</c:v>
                </c:pt>
                <c:pt idx="248">
                  <c:v>556.91634773100066</c:v>
                </c:pt>
                <c:pt idx="249">
                  <c:v>556.65554319614375</c:v>
                </c:pt>
                <c:pt idx="250">
                  <c:v>556.50723025583977</c:v>
                </c:pt>
                <c:pt idx="251">
                  <c:v>561.21742299981793</c:v>
                </c:pt>
                <c:pt idx="252">
                  <c:v>561.99480904708946</c:v>
                </c:pt>
                <c:pt idx="253">
                  <c:v>559.94168033533788</c:v>
                </c:pt>
                <c:pt idx="254">
                  <c:v>566.40711902113469</c:v>
                </c:pt>
                <c:pt idx="255">
                  <c:v>560.85292509568058</c:v>
                </c:pt>
                <c:pt idx="256">
                  <c:v>563.58917315535768</c:v>
                </c:pt>
                <c:pt idx="257">
                  <c:v>564.71660287953318</c:v>
                </c:pt>
                <c:pt idx="258">
                  <c:v>568.00148312940269</c:v>
                </c:pt>
                <c:pt idx="259">
                  <c:v>566.53909240021869</c:v>
                </c:pt>
                <c:pt idx="260">
                  <c:v>563.10715609936983</c:v>
                </c:pt>
                <c:pt idx="261">
                  <c:v>560.92582467650811</c:v>
                </c:pt>
                <c:pt idx="262">
                  <c:v>560.80830552465682</c:v>
                </c:pt>
                <c:pt idx="263">
                  <c:v>559.57718243120087</c:v>
                </c:pt>
                <c:pt idx="264">
                  <c:v>560.17797552836498</c:v>
                </c:pt>
                <c:pt idx="265">
                  <c:v>563.07007786429358</c:v>
                </c:pt>
                <c:pt idx="266">
                  <c:v>561.5819209039546</c:v>
                </c:pt>
                <c:pt idx="267">
                  <c:v>565.33185020393</c:v>
                </c:pt>
                <c:pt idx="268">
                  <c:v>565.11755057408436</c:v>
                </c:pt>
                <c:pt idx="269">
                  <c:v>561.29032258064501</c:v>
                </c:pt>
                <c:pt idx="270">
                  <c:v>564.13340623291424</c:v>
                </c:pt>
                <c:pt idx="271">
                  <c:v>564.99814608824602</c:v>
                </c:pt>
                <c:pt idx="272">
                  <c:v>566.79424093311457</c:v>
                </c:pt>
                <c:pt idx="273">
                  <c:v>564.47905079718214</c:v>
                </c:pt>
                <c:pt idx="274">
                  <c:v>565.48204847822103</c:v>
                </c:pt>
                <c:pt idx="275">
                  <c:v>566.81497960697027</c:v>
                </c:pt>
                <c:pt idx="276">
                  <c:v>566.6484417714596</c:v>
                </c:pt>
                <c:pt idx="277">
                  <c:v>568.40934371523917</c:v>
                </c:pt>
                <c:pt idx="278">
                  <c:v>567.1951886276654</c:v>
                </c:pt>
                <c:pt idx="279">
                  <c:v>567.25991842788289</c:v>
                </c:pt>
                <c:pt idx="280">
                  <c:v>566.22172784575423</c:v>
                </c:pt>
                <c:pt idx="281">
                  <c:v>566.75779114270085</c:v>
                </c:pt>
                <c:pt idx="282">
                  <c:v>568.40934371523883</c:v>
                </c:pt>
                <c:pt idx="283">
                  <c:v>570.17124651533254</c:v>
                </c:pt>
                <c:pt idx="284">
                  <c:v>568.60215053763432</c:v>
                </c:pt>
                <c:pt idx="285">
                  <c:v>569.31899641577058</c:v>
                </c:pt>
                <c:pt idx="286">
                  <c:v>571.43369175627208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4.301075268817204</c:v>
                </c:pt>
                <c:pt idx="293">
                  <c:v>10.75268817204301</c:v>
                </c:pt>
                <c:pt idx="294">
                  <c:v>15.053763440860216</c:v>
                </c:pt>
                <c:pt idx="295">
                  <c:v>23.655913978494624</c:v>
                </c:pt>
                <c:pt idx="296">
                  <c:v>32.258064516129032</c:v>
                </c:pt>
                <c:pt idx="297">
                  <c:v>45.161290322580648</c:v>
                </c:pt>
                <c:pt idx="298">
                  <c:v>55.913978494623656</c:v>
                </c:pt>
                <c:pt idx="299">
                  <c:v>70.967741935483872</c:v>
                </c:pt>
                <c:pt idx="300">
                  <c:v>81.72043010752688</c:v>
                </c:pt>
                <c:pt idx="301">
                  <c:v>103.2258064516129</c:v>
                </c:pt>
                <c:pt idx="302">
                  <c:v>113.97849462365592</c:v>
                </c:pt>
                <c:pt idx="303">
                  <c:v>129.03225806451613</c:v>
                </c:pt>
                <c:pt idx="304">
                  <c:v>141.93548387096774</c:v>
                </c:pt>
                <c:pt idx="305">
                  <c:v>159.13978494623657</c:v>
                </c:pt>
                <c:pt idx="306">
                  <c:v>178.49462365591398</c:v>
                </c:pt>
                <c:pt idx="307">
                  <c:v>189.24731182795699</c:v>
                </c:pt>
                <c:pt idx="308">
                  <c:v>206.45161290322579</c:v>
                </c:pt>
                <c:pt idx="309">
                  <c:v>227.95698924731184</c:v>
                </c:pt>
                <c:pt idx="310">
                  <c:v>251.61290322580649</c:v>
                </c:pt>
                <c:pt idx="311">
                  <c:v>264.51612903225805</c:v>
                </c:pt>
                <c:pt idx="312">
                  <c:v>562.23908918406073</c:v>
                </c:pt>
                <c:pt idx="313">
                  <c:v>526.0289210233592</c:v>
                </c:pt>
                <c:pt idx="314">
                  <c:v>566.39329323856361</c:v>
                </c:pt>
                <c:pt idx="315">
                  <c:v>564.62736373748601</c:v>
                </c:pt>
                <c:pt idx="316">
                  <c:v>569.63292547274716</c:v>
                </c:pt>
                <c:pt idx="317">
                  <c:v>571.42336431565491</c:v>
                </c:pt>
                <c:pt idx="318">
                  <c:v>570.11494252873558</c:v>
                </c:pt>
                <c:pt idx="319">
                  <c:v>573.97484964461466</c:v>
                </c:pt>
                <c:pt idx="320">
                  <c:v>572.00593251761188</c:v>
                </c:pt>
                <c:pt idx="321">
                  <c:v>567.5596865318023</c:v>
                </c:pt>
                <c:pt idx="322">
                  <c:v>568.03856136447871</c:v>
                </c:pt>
                <c:pt idx="323">
                  <c:v>568.00148312940291</c:v>
                </c:pt>
                <c:pt idx="324">
                  <c:v>566.17459449608157</c:v>
                </c:pt>
                <c:pt idx="325">
                  <c:v>565.07230255839795</c:v>
                </c:pt>
                <c:pt idx="326">
                  <c:v>564.97175141242917</c:v>
                </c:pt>
                <c:pt idx="327">
                  <c:v>563.21839080459779</c:v>
                </c:pt>
                <c:pt idx="328">
                  <c:v>560.12392928740678</c:v>
                </c:pt>
                <c:pt idx="329">
                  <c:v>564.40489432702987</c:v>
                </c:pt>
                <c:pt idx="330">
                  <c:v>570.14762165117565</c:v>
                </c:pt>
                <c:pt idx="331">
                  <c:v>568.70596959584702</c:v>
                </c:pt>
                <c:pt idx="332">
                  <c:v>563.00346273008915</c:v>
                </c:pt>
                <c:pt idx="333">
                  <c:v>572.45087133852417</c:v>
                </c:pt>
                <c:pt idx="334">
                  <c:v>370.03827227993469</c:v>
                </c:pt>
                <c:pt idx="335">
                  <c:v>503.4111976269927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6.4516129032258061</c:v>
                </c:pt>
                <c:pt idx="343">
                  <c:v>8.6021505376344081</c:v>
                </c:pt>
                <c:pt idx="344">
                  <c:v>15.053763440860216</c:v>
                </c:pt>
                <c:pt idx="345">
                  <c:v>17.204301075268816</c:v>
                </c:pt>
                <c:pt idx="346">
                  <c:v>23.655913978494624</c:v>
                </c:pt>
                <c:pt idx="347">
                  <c:v>34.408602150537632</c:v>
                </c:pt>
                <c:pt idx="348">
                  <c:v>38.70967741935484</c:v>
                </c:pt>
                <c:pt idx="349">
                  <c:v>47.311827956989248</c:v>
                </c:pt>
                <c:pt idx="350">
                  <c:v>60.215053763440864</c:v>
                </c:pt>
                <c:pt idx="351">
                  <c:v>64.516129032258064</c:v>
                </c:pt>
                <c:pt idx="352">
                  <c:v>77.41935483870968</c:v>
                </c:pt>
                <c:pt idx="353">
                  <c:v>98.924731182795696</c:v>
                </c:pt>
                <c:pt idx="354">
                  <c:v>113.97849462365592</c:v>
                </c:pt>
                <c:pt idx="355">
                  <c:v>122.58064516129032</c:v>
                </c:pt>
                <c:pt idx="356">
                  <c:v>137.63440860215053</c:v>
                </c:pt>
                <c:pt idx="357">
                  <c:v>144.08602150537635</c:v>
                </c:pt>
                <c:pt idx="358">
                  <c:v>156.98924731182797</c:v>
                </c:pt>
                <c:pt idx="359">
                  <c:v>176.34408602150538</c:v>
                </c:pt>
                <c:pt idx="360">
                  <c:v>189.24731182795699</c:v>
                </c:pt>
                <c:pt idx="361">
                  <c:v>206.45161290322579</c:v>
                </c:pt>
                <c:pt idx="362">
                  <c:v>206.45161290322579</c:v>
                </c:pt>
                <c:pt idx="363">
                  <c:v>219.35483870967741</c:v>
                </c:pt>
                <c:pt idx="364">
                  <c:v>236.55913978494624</c:v>
                </c:pt>
                <c:pt idx="365">
                  <c:v>258.06451612903226</c:v>
                </c:pt>
                <c:pt idx="366">
                  <c:v>281.72043010752691</c:v>
                </c:pt>
                <c:pt idx="367">
                  <c:v>292.47311827956992</c:v>
                </c:pt>
                <c:pt idx="368">
                  <c:v>309.67741935483872</c:v>
                </c:pt>
                <c:pt idx="369">
                  <c:v>326.88172043010752</c:v>
                </c:pt>
                <c:pt idx="370">
                  <c:v>339.78494623655916</c:v>
                </c:pt>
                <c:pt idx="371">
                  <c:v>415.05376344086022</c:v>
                </c:pt>
                <c:pt idx="372">
                  <c:v>415.05376344086022</c:v>
                </c:pt>
                <c:pt idx="373">
                  <c:v>415.05376344086022</c:v>
                </c:pt>
                <c:pt idx="374">
                  <c:v>415.05376344086022</c:v>
                </c:pt>
                <c:pt idx="375">
                  <c:v>415.05376344086022</c:v>
                </c:pt>
                <c:pt idx="376">
                  <c:v>415.05376344086022</c:v>
                </c:pt>
                <c:pt idx="377">
                  <c:v>427.95698924731187</c:v>
                </c:pt>
                <c:pt idx="378">
                  <c:v>443.01075268817198</c:v>
                </c:pt>
                <c:pt idx="379">
                  <c:v>460.21505376344078</c:v>
                </c:pt>
                <c:pt idx="380">
                  <c:v>470.96774193548384</c:v>
                </c:pt>
                <c:pt idx="381">
                  <c:v>490.32258064516128</c:v>
                </c:pt>
                <c:pt idx="382">
                  <c:v>505.37634408602162</c:v>
                </c:pt>
                <c:pt idx="383">
                  <c:v>520.43010752688167</c:v>
                </c:pt>
                <c:pt idx="384">
                  <c:v>520.43010752688167</c:v>
                </c:pt>
                <c:pt idx="385">
                  <c:v>524.73118279569894</c:v>
                </c:pt>
                <c:pt idx="386">
                  <c:v>522.58064516129036</c:v>
                </c:pt>
                <c:pt idx="387">
                  <c:v>516.12903225806451</c:v>
                </c:pt>
                <c:pt idx="388">
                  <c:v>516.12903225806451</c:v>
                </c:pt>
                <c:pt idx="389">
                  <c:v>507.52688172043008</c:v>
                </c:pt>
                <c:pt idx="390">
                  <c:v>507.52688172043008</c:v>
                </c:pt>
                <c:pt idx="391">
                  <c:v>501.07526881720435</c:v>
                </c:pt>
                <c:pt idx="392">
                  <c:v>509.67741935483872</c:v>
                </c:pt>
                <c:pt idx="393">
                  <c:v>404.63477938450103</c:v>
                </c:pt>
                <c:pt idx="394">
                  <c:v>299.5921394141638</c:v>
                </c:pt>
                <c:pt idx="395">
                  <c:v>266.73956624749394</c:v>
                </c:pt>
                <c:pt idx="396">
                  <c:v>246.01408972932896</c:v>
                </c:pt>
                <c:pt idx="397">
                  <c:v>242.02660834700177</c:v>
                </c:pt>
                <c:pt idx="398">
                  <c:v>245.90285502410097</c:v>
                </c:pt>
                <c:pt idx="399">
                  <c:v>248.2959722981594</c:v>
                </c:pt>
                <c:pt idx="400">
                  <c:v>260.99369670003688</c:v>
                </c:pt>
                <c:pt idx="401">
                  <c:v>273.9201749589941</c:v>
                </c:pt>
                <c:pt idx="402">
                  <c:v>281.88585607940462</c:v>
                </c:pt>
                <c:pt idx="403">
                  <c:v>288.60215053763443</c:v>
                </c:pt>
                <c:pt idx="404">
                  <c:v>306.30824372759866</c:v>
                </c:pt>
                <c:pt idx="405">
                  <c:v>314.33691756272401</c:v>
                </c:pt>
                <c:pt idx="406">
                  <c:v>331.03942652329772</c:v>
                </c:pt>
                <c:pt idx="407">
                  <c:v>341.49808638600342</c:v>
                </c:pt>
                <c:pt idx="408">
                  <c:v>362.43974786800158</c:v>
                </c:pt>
                <c:pt idx="409">
                  <c:v>386.33132859486045</c:v>
                </c:pt>
                <c:pt idx="410">
                  <c:v>404.07860585836107</c:v>
                </c:pt>
                <c:pt idx="411">
                  <c:v>414.25186805175866</c:v>
                </c:pt>
                <c:pt idx="412">
                  <c:v>418.51649353016234</c:v>
                </c:pt>
                <c:pt idx="413">
                  <c:v>399.29551353355589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B1D-46CF-B96D-885367684F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3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4</a:t>
            </a:r>
            <a:r>
              <a:rPr lang="en-US" sz="1400" b="1"/>
              <a:t>, Entire Run (minutes 0-238)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21752310258092739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4E-4C30-A6A3-C3E91AC9A37C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F4E-4C30-A6A3-C3E91AC9A37C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F4E-4C30-A6A3-C3E91AC9A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4'!$E$4:$E$544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15950.318679522799</c:v>
                      </c:pt>
                      <c:pt idx="5">
                        <c:v>28801.510161458751</c:v>
                      </c:pt>
                      <c:pt idx="6">
                        <c:v>30008.171269815328</c:v>
                      </c:pt>
                      <c:pt idx="7">
                        <c:v>29990.360671539886</c:v>
                      </c:pt>
                      <c:pt idx="8">
                        <c:v>29991.01160320314</c:v>
                      </c:pt>
                      <c:pt idx="9">
                        <c:v>29991.828730184672</c:v>
                      </c:pt>
                      <c:pt idx="10">
                        <c:v>29981.524620451448</c:v>
                      </c:pt>
                      <c:pt idx="11">
                        <c:v>29977.120444517084</c:v>
                      </c:pt>
                      <c:pt idx="12">
                        <c:v>29987.147562053182</c:v>
                      </c:pt>
                      <c:pt idx="13">
                        <c:v>29987.743095277008</c:v>
                      </c:pt>
                      <c:pt idx="14">
                        <c:v>29996.786890513296</c:v>
                      </c:pt>
                      <c:pt idx="15">
                        <c:v>29995.914365092332</c:v>
                      </c:pt>
                      <c:pt idx="16">
                        <c:v>29987.147562053182</c:v>
                      </c:pt>
                      <c:pt idx="17">
                        <c:v>29992.645857166204</c:v>
                      </c:pt>
                      <c:pt idx="18">
                        <c:v>29990.360671539886</c:v>
                      </c:pt>
                      <c:pt idx="19">
                        <c:v>29991.01160320314</c:v>
                      </c:pt>
                      <c:pt idx="20">
                        <c:v>29993.573781026589</c:v>
                      </c:pt>
                      <c:pt idx="21">
                        <c:v>29989.377349240076</c:v>
                      </c:pt>
                      <c:pt idx="22">
                        <c:v>29993.573781026589</c:v>
                      </c:pt>
                      <c:pt idx="23">
                        <c:v>29991.828730184672</c:v>
                      </c:pt>
                      <c:pt idx="24">
                        <c:v>30000</c:v>
                      </c:pt>
                      <c:pt idx="25">
                        <c:v>29991.828730184672</c:v>
                      </c:pt>
                      <c:pt idx="26">
                        <c:v>29993.856415657367</c:v>
                      </c:pt>
                      <c:pt idx="27">
                        <c:v>29990.521327014219</c:v>
                      </c:pt>
                      <c:pt idx="28">
                        <c:v>29994.470774091627</c:v>
                      </c:pt>
                      <c:pt idx="29">
                        <c:v>29992.101105845184</c:v>
                      </c:pt>
                      <c:pt idx="30">
                        <c:v>29990.194476221608</c:v>
                      </c:pt>
                      <c:pt idx="31">
                        <c:v>29994.377058398266</c:v>
                      </c:pt>
                      <c:pt idx="32">
                        <c:v>29995.097238110804</c:v>
                      </c:pt>
                      <c:pt idx="33">
                        <c:v>29990.360671539886</c:v>
                      </c:pt>
                      <c:pt idx="34">
                        <c:v>29997.5486190554</c:v>
                      </c:pt>
                      <c:pt idx="35">
                        <c:v>29992.770503654916</c:v>
                      </c:pt>
                      <c:pt idx="36">
                        <c:v>29993.46298414774</c:v>
                      </c:pt>
                      <c:pt idx="37">
                        <c:v>29990.360671539882</c:v>
                      </c:pt>
                      <c:pt idx="38">
                        <c:v>28039.712371302496</c:v>
                      </c:pt>
                      <c:pt idx="39">
                        <c:v>25155.434171419383</c:v>
                      </c:pt>
                      <c:pt idx="40">
                        <c:v>24619.648164511211</c:v>
                      </c:pt>
                      <c:pt idx="41">
                        <c:v>24491.747017486519</c:v>
                      </c:pt>
                      <c:pt idx="42">
                        <c:v>24856.614989155747</c:v>
                      </c:pt>
                      <c:pt idx="43">
                        <c:v>25134.00882497141</c:v>
                      </c:pt>
                      <c:pt idx="44">
                        <c:v>25489.597558036767</c:v>
                      </c:pt>
                      <c:pt idx="45">
                        <c:v>25783.597076070386</c:v>
                      </c:pt>
                      <c:pt idx="46">
                        <c:v>26029.579996731507</c:v>
                      </c:pt>
                      <c:pt idx="47">
                        <c:v>26207.72752831551</c:v>
                      </c:pt>
                      <c:pt idx="48">
                        <c:v>26443.046249387138</c:v>
                      </c:pt>
                      <c:pt idx="49">
                        <c:v>26580.448228773403</c:v>
                      </c:pt>
                      <c:pt idx="50">
                        <c:v>26798.49648635399</c:v>
                      </c:pt>
                      <c:pt idx="51">
                        <c:v>26916.162771694722</c:v>
                      </c:pt>
                      <c:pt idx="52">
                        <c:v>26979.677082496582</c:v>
                      </c:pt>
                      <c:pt idx="53">
                        <c:v>26965.190390586689</c:v>
                      </c:pt>
                      <c:pt idx="54">
                        <c:v>26937.90665916941</c:v>
                      </c:pt>
                      <c:pt idx="55">
                        <c:v>26935.773819251506</c:v>
                      </c:pt>
                      <c:pt idx="56">
                        <c:v>26986.103301469986</c:v>
                      </c:pt>
                      <c:pt idx="57">
                        <c:v>27099.19921555807</c:v>
                      </c:pt>
                      <c:pt idx="58">
                        <c:v>27198.971804964232</c:v>
                      </c:pt>
                      <c:pt idx="59">
                        <c:v>27220.134008824949</c:v>
                      </c:pt>
                      <c:pt idx="60">
                        <c:v>27321.069965459083</c:v>
                      </c:pt>
                      <c:pt idx="61">
                        <c:v>27244.64781827094</c:v>
                      </c:pt>
                      <c:pt idx="62">
                        <c:v>27260.020885211638</c:v>
                      </c:pt>
                      <c:pt idx="63">
                        <c:v>27270.79588167998</c:v>
                      </c:pt>
                      <c:pt idx="64">
                        <c:v>27324.283074945775</c:v>
                      </c:pt>
                      <c:pt idx="65">
                        <c:v>27247.916326197068</c:v>
                      </c:pt>
                      <c:pt idx="66">
                        <c:v>27258.206073371926</c:v>
                      </c:pt>
                      <c:pt idx="67">
                        <c:v>27220.379146919404</c:v>
                      </c:pt>
                      <c:pt idx="68">
                        <c:v>27254.344391785129</c:v>
                      </c:pt>
                      <c:pt idx="69">
                        <c:v>27290.679304897305</c:v>
                      </c:pt>
                      <c:pt idx="70">
                        <c:v>27279.784278476876</c:v>
                      </c:pt>
                      <c:pt idx="71">
                        <c:v>27272.07004578679</c:v>
                      </c:pt>
                      <c:pt idx="72">
                        <c:v>27333.714659258028</c:v>
                      </c:pt>
                      <c:pt idx="73">
                        <c:v>27373.282994618039</c:v>
                      </c:pt>
                      <c:pt idx="74">
                        <c:v>27350.057198888688</c:v>
                      </c:pt>
                      <c:pt idx="75">
                        <c:v>27340.348622379312</c:v>
                      </c:pt>
                      <c:pt idx="76">
                        <c:v>0</c:v>
                      </c:pt>
                      <c:pt idx="77">
                        <c:v>10426.54028436019</c:v>
                      </c:pt>
                      <c:pt idx="78">
                        <c:v>11327.014218009481</c:v>
                      </c:pt>
                      <c:pt idx="79">
                        <c:v>12085.308056872038</c:v>
                      </c:pt>
                      <c:pt idx="80">
                        <c:v>12843.601895734597</c:v>
                      </c:pt>
                      <c:pt idx="81">
                        <c:v>13554.502369668246</c:v>
                      </c:pt>
                      <c:pt idx="82">
                        <c:v>14407.582938388625</c:v>
                      </c:pt>
                      <c:pt idx="83">
                        <c:v>15165.876777251186</c:v>
                      </c:pt>
                      <c:pt idx="84">
                        <c:v>15876.777251184834</c:v>
                      </c:pt>
                      <c:pt idx="85">
                        <c:v>20284.360189573461</c:v>
                      </c:pt>
                      <c:pt idx="86">
                        <c:v>20284.360189573461</c:v>
                      </c:pt>
                      <c:pt idx="87">
                        <c:v>20284.360189573461</c:v>
                      </c:pt>
                      <c:pt idx="88">
                        <c:v>20284.360189573461</c:v>
                      </c:pt>
                      <c:pt idx="89">
                        <c:v>20284.360189573461</c:v>
                      </c:pt>
                      <c:pt idx="90">
                        <c:v>20284.360189573461</c:v>
                      </c:pt>
                      <c:pt idx="91">
                        <c:v>20616.113744075828</c:v>
                      </c:pt>
                      <c:pt idx="92">
                        <c:v>21137.44075829384</c:v>
                      </c:pt>
                      <c:pt idx="93">
                        <c:v>21563.981042654028</c:v>
                      </c:pt>
                      <c:pt idx="94">
                        <c:v>21848.341232227489</c:v>
                      </c:pt>
                      <c:pt idx="95">
                        <c:v>21943.127962085309</c:v>
                      </c:pt>
                      <c:pt idx="96">
                        <c:v>22748.815165876775</c:v>
                      </c:pt>
                      <c:pt idx="97">
                        <c:v>23080.568720379146</c:v>
                      </c:pt>
                      <c:pt idx="98">
                        <c:v>23317.535545023697</c:v>
                      </c:pt>
                      <c:pt idx="99">
                        <c:v>23554.502369668247</c:v>
                      </c:pt>
                      <c:pt idx="100">
                        <c:v>23554.502369668247</c:v>
                      </c:pt>
                      <c:pt idx="101">
                        <c:v>23791.469194312795</c:v>
                      </c:pt>
                      <c:pt idx="102">
                        <c:v>23933.649289099525</c:v>
                      </c:pt>
                      <c:pt idx="103">
                        <c:v>24123.222748815169</c:v>
                      </c:pt>
                      <c:pt idx="104">
                        <c:v>24502.369668246447</c:v>
                      </c:pt>
                      <c:pt idx="105">
                        <c:v>24928.909952606635</c:v>
                      </c:pt>
                      <c:pt idx="106">
                        <c:v>24928.909952606635</c:v>
                      </c:pt>
                      <c:pt idx="107">
                        <c:v>25165.876777251186</c:v>
                      </c:pt>
                      <c:pt idx="108">
                        <c:v>25355.450236966823</c:v>
                      </c:pt>
                      <c:pt idx="109">
                        <c:v>25497.630331753553</c:v>
                      </c:pt>
                      <c:pt idx="110">
                        <c:v>25734.597156398104</c:v>
                      </c:pt>
                      <c:pt idx="111">
                        <c:v>25876.777251184831</c:v>
                      </c:pt>
                      <c:pt idx="112">
                        <c:v>26018.957345971565</c:v>
                      </c:pt>
                      <c:pt idx="113">
                        <c:v>26113.744075829385</c:v>
                      </c:pt>
                      <c:pt idx="114">
                        <c:v>26303.317535545026</c:v>
                      </c:pt>
                      <c:pt idx="115">
                        <c:v>26350.710900473932</c:v>
                      </c:pt>
                      <c:pt idx="116">
                        <c:v>26587.677725118483</c:v>
                      </c:pt>
                      <c:pt idx="117">
                        <c:v>26777.251184834124</c:v>
                      </c:pt>
                      <c:pt idx="118">
                        <c:v>26777.251184834124</c:v>
                      </c:pt>
                      <c:pt idx="119">
                        <c:v>26919.431279620854</c:v>
                      </c:pt>
                      <c:pt idx="120">
                        <c:v>27298.578199052132</c:v>
                      </c:pt>
                      <c:pt idx="121">
                        <c:v>27298.578199052132</c:v>
                      </c:pt>
                      <c:pt idx="122">
                        <c:v>27298.578199052132</c:v>
                      </c:pt>
                      <c:pt idx="123">
                        <c:v>27298.578199052132</c:v>
                      </c:pt>
                      <c:pt idx="124">
                        <c:v>27298.578199052132</c:v>
                      </c:pt>
                      <c:pt idx="125">
                        <c:v>27298.578199052132</c:v>
                      </c:pt>
                      <c:pt idx="126">
                        <c:v>27440.758293838862</c:v>
                      </c:pt>
                      <c:pt idx="127">
                        <c:v>27298.578199052132</c:v>
                      </c:pt>
                      <c:pt idx="128">
                        <c:v>27298.578199052132</c:v>
                      </c:pt>
                      <c:pt idx="129">
                        <c:v>27109.004739336491</c:v>
                      </c:pt>
                      <c:pt idx="130">
                        <c:v>27298.578199052132</c:v>
                      </c:pt>
                      <c:pt idx="131">
                        <c:v>27440.758293838862</c:v>
                      </c:pt>
                      <c:pt idx="132">
                        <c:v>27298.578199052132</c:v>
                      </c:pt>
                      <c:pt idx="133">
                        <c:v>27156.398104265401</c:v>
                      </c:pt>
                      <c:pt idx="134">
                        <c:v>27228.693067716278</c:v>
                      </c:pt>
                      <c:pt idx="135">
                        <c:v>27238.927929400204</c:v>
                      </c:pt>
                      <c:pt idx="136">
                        <c:v>27299.395326033649</c:v>
                      </c:pt>
                      <c:pt idx="137">
                        <c:v>27533.135191581667</c:v>
                      </c:pt>
                      <c:pt idx="138">
                        <c:v>0</c:v>
                      </c:pt>
                      <c:pt idx="139">
                        <c:v>27630.331753554503</c:v>
                      </c:pt>
                      <c:pt idx="140">
                        <c:v>27630.331753554503</c:v>
                      </c:pt>
                      <c:pt idx="141">
                        <c:v>27630.331753554503</c:v>
                      </c:pt>
                      <c:pt idx="142">
                        <c:v>27630.331753554503</c:v>
                      </c:pt>
                      <c:pt idx="143">
                        <c:v>27630.331753554503</c:v>
                      </c:pt>
                      <c:pt idx="144">
                        <c:v>27630.331753554503</c:v>
                      </c:pt>
                      <c:pt idx="145">
                        <c:v>27630.331753554503</c:v>
                      </c:pt>
                      <c:pt idx="146">
                        <c:v>27630.331753554503</c:v>
                      </c:pt>
                      <c:pt idx="147">
                        <c:v>27630.331753554503</c:v>
                      </c:pt>
                      <c:pt idx="148">
                        <c:v>27582.938388625593</c:v>
                      </c:pt>
                      <c:pt idx="149">
                        <c:v>27630.331753554503</c:v>
                      </c:pt>
                      <c:pt idx="150">
                        <c:v>27819.905213270144</c:v>
                      </c:pt>
                      <c:pt idx="151">
                        <c:v>27393.364928909952</c:v>
                      </c:pt>
                      <c:pt idx="152">
                        <c:v>27298.578199052132</c:v>
                      </c:pt>
                      <c:pt idx="153">
                        <c:v>27298.578199052132</c:v>
                      </c:pt>
                      <c:pt idx="154">
                        <c:v>27630.331753554503</c:v>
                      </c:pt>
                      <c:pt idx="155">
                        <c:v>27630.331753554503</c:v>
                      </c:pt>
                      <c:pt idx="156">
                        <c:v>27440.758293838862</c:v>
                      </c:pt>
                      <c:pt idx="157">
                        <c:v>27582.938388625593</c:v>
                      </c:pt>
                      <c:pt idx="158">
                        <c:v>27630.331753554503</c:v>
                      </c:pt>
                      <c:pt idx="159">
                        <c:v>27582.938388625593</c:v>
                      </c:pt>
                      <c:pt idx="160">
                        <c:v>27630.331753554503</c:v>
                      </c:pt>
                      <c:pt idx="161">
                        <c:v>27725.118483412323</c:v>
                      </c:pt>
                      <c:pt idx="162">
                        <c:v>27630.331753554503</c:v>
                      </c:pt>
                      <c:pt idx="163">
                        <c:v>27772.511848341233</c:v>
                      </c:pt>
                      <c:pt idx="164">
                        <c:v>27630.331753554503</c:v>
                      </c:pt>
                      <c:pt idx="165">
                        <c:v>27867.298578199057</c:v>
                      </c:pt>
                      <c:pt idx="166">
                        <c:v>27630.331753554503</c:v>
                      </c:pt>
                      <c:pt idx="167">
                        <c:v>27630.331753554503</c:v>
                      </c:pt>
                      <c:pt idx="168">
                        <c:v>27535.545023696683</c:v>
                      </c:pt>
                      <c:pt idx="169">
                        <c:v>27819.905213270144</c:v>
                      </c:pt>
                      <c:pt idx="170">
                        <c:v>27630.331753554503</c:v>
                      </c:pt>
                      <c:pt idx="171">
                        <c:v>27630.331753554503</c:v>
                      </c:pt>
                      <c:pt idx="172">
                        <c:v>27582.938388625593</c:v>
                      </c:pt>
                      <c:pt idx="173">
                        <c:v>27819.905213270144</c:v>
                      </c:pt>
                      <c:pt idx="174">
                        <c:v>27772.511848341233</c:v>
                      </c:pt>
                      <c:pt idx="175">
                        <c:v>27772.511848341233</c:v>
                      </c:pt>
                      <c:pt idx="176">
                        <c:v>27630.331753554503</c:v>
                      </c:pt>
                      <c:pt idx="177">
                        <c:v>27867.298578199057</c:v>
                      </c:pt>
                      <c:pt idx="178">
                        <c:v>27630.331753554503</c:v>
                      </c:pt>
                      <c:pt idx="179">
                        <c:v>27630.331753554503</c:v>
                      </c:pt>
                      <c:pt idx="180">
                        <c:v>27867.298578199057</c:v>
                      </c:pt>
                      <c:pt idx="181">
                        <c:v>27611.374407582935</c:v>
                      </c:pt>
                      <c:pt idx="182">
                        <c:v>27759.659410394393</c:v>
                      </c:pt>
                      <c:pt idx="183">
                        <c:v>27792.940022879564</c:v>
                      </c:pt>
                      <c:pt idx="184">
                        <c:v>27829.544541730233</c:v>
                      </c:pt>
                      <c:pt idx="185">
                        <c:v>27898.349403497286</c:v>
                      </c:pt>
                      <c:pt idx="186">
                        <c:v>28028.757329906006</c:v>
                      </c:pt>
                      <c:pt idx="187">
                        <c:v>28051.969276025487</c:v>
                      </c:pt>
                      <c:pt idx="188">
                        <c:v>28057.675315286353</c:v>
                      </c:pt>
                      <c:pt idx="189">
                        <c:v>28099.362640954405</c:v>
                      </c:pt>
                      <c:pt idx="190">
                        <c:v>28136.396497710648</c:v>
                      </c:pt>
                      <c:pt idx="191">
                        <c:v>28025.821212616429</c:v>
                      </c:pt>
                      <c:pt idx="192">
                        <c:v>28016.015688838037</c:v>
                      </c:pt>
                      <c:pt idx="193">
                        <c:v>27864.88874608402</c:v>
                      </c:pt>
                      <c:pt idx="194">
                        <c:v>27894.263768589619</c:v>
                      </c:pt>
                      <c:pt idx="195">
                        <c:v>27928.347658446441</c:v>
                      </c:pt>
                      <c:pt idx="196">
                        <c:v>27934.30299068473</c:v>
                      </c:pt>
                      <c:pt idx="197">
                        <c:v>27952.44597959673</c:v>
                      </c:pt>
                      <c:pt idx="198">
                        <c:v>27940.022879555469</c:v>
                      </c:pt>
                      <c:pt idx="199">
                        <c:v>27999.673149207363</c:v>
                      </c:pt>
                      <c:pt idx="200">
                        <c:v>28031.167162021022</c:v>
                      </c:pt>
                      <c:pt idx="201">
                        <c:v>28035.626736394821</c:v>
                      </c:pt>
                      <c:pt idx="202">
                        <c:v>28071.331030604859</c:v>
                      </c:pt>
                      <c:pt idx="203">
                        <c:v>28176.172577218513</c:v>
                      </c:pt>
                      <c:pt idx="204">
                        <c:v>28283.396256727472</c:v>
                      </c:pt>
                      <c:pt idx="205">
                        <c:v>28256.977356503437</c:v>
                      </c:pt>
                      <c:pt idx="206">
                        <c:v>28165.876777251182</c:v>
                      </c:pt>
                      <c:pt idx="207">
                        <c:v>28236.176935229079</c:v>
                      </c:pt>
                      <c:pt idx="208">
                        <c:v>28289.889415481837</c:v>
                      </c:pt>
                      <c:pt idx="209">
                        <c:v>28269.325053113273</c:v>
                      </c:pt>
                      <c:pt idx="210">
                        <c:v>28203.068519559816</c:v>
                      </c:pt>
                      <c:pt idx="211">
                        <c:v>28115.705180585046</c:v>
                      </c:pt>
                      <c:pt idx="212">
                        <c:v>28197.445577958086</c:v>
                      </c:pt>
                      <c:pt idx="213">
                        <c:v>28110.802418695879</c:v>
                      </c:pt>
                      <c:pt idx="214">
                        <c:v>28168.001307403178</c:v>
                      </c:pt>
                      <c:pt idx="215">
                        <c:v>28267.330709293925</c:v>
                      </c:pt>
                      <c:pt idx="216">
                        <c:v>28218.663180258231</c:v>
                      </c:pt>
                      <c:pt idx="217">
                        <c:v>28186.199694754607</c:v>
                      </c:pt>
                      <c:pt idx="218">
                        <c:v>28223.565942147427</c:v>
                      </c:pt>
                      <c:pt idx="219">
                        <c:v>28096.232629126836</c:v>
                      </c:pt>
                      <c:pt idx="220">
                        <c:v>28203.954894590621</c:v>
                      </c:pt>
                      <c:pt idx="221">
                        <c:v>28317.93718370955</c:v>
                      </c:pt>
                      <c:pt idx="222">
                        <c:v>28337.963719562016</c:v>
                      </c:pt>
                      <c:pt idx="223">
                        <c:v>28657.187993680862</c:v>
                      </c:pt>
                      <c:pt idx="224">
                        <c:v>28656.39810426539</c:v>
                      </c:pt>
                      <c:pt idx="225">
                        <c:v>28605.164242523268</c:v>
                      </c:pt>
                      <c:pt idx="226">
                        <c:v>28558.117117840779</c:v>
                      </c:pt>
                      <c:pt idx="227">
                        <c:v>28501.389115868598</c:v>
                      </c:pt>
                      <c:pt idx="228">
                        <c:v>28462.527110611296</c:v>
                      </c:pt>
                      <c:pt idx="229">
                        <c:v>28521.000163425389</c:v>
                      </c:pt>
                      <c:pt idx="230">
                        <c:v>28613.543256486453</c:v>
                      </c:pt>
                      <c:pt idx="231">
                        <c:v>28798.006210165062</c:v>
                      </c:pt>
                      <c:pt idx="232">
                        <c:v>28798.297051972044</c:v>
                      </c:pt>
                      <c:pt idx="233">
                        <c:v>29110.965844092192</c:v>
                      </c:pt>
                      <c:pt idx="234">
                        <c:v>28828.018314724064</c:v>
                      </c:pt>
                      <c:pt idx="235">
                        <c:v>28873.99901944763</c:v>
                      </c:pt>
                      <c:pt idx="236">
                        <c:v>28704.313599485889</c:v>
                      </c:pt>
                      <c:pt idx="237">
                        <c:v>28530.805687203781</c:v>
                      </c:pt>
                      <c:pt idx="238">
                        <c:v>28427.986183629204</c:v>
                      </c:pt>
                      <c:pt idx="239">
                        <c:v>28539.794084000638</c:v>
                      </c:pt>
                      <c:pt idx="240">
                        <c:v>28564.543336814186</c:v>
                      </c:pt>
                      <c:pt idx="241">
                        <c:v>28616.604020264724</c:v>
                      </c:pt>
                      <c:pt idx="242">
                        <c:v>28693.870993654069</c:v>
                      </c:pt>
                      <c:pt idx="243">
                        <c:v>28733.453178623935</c:v>
                      </c:pt>
                      <c:pt idx="244">
                        <c:v>28783.570300157964</c:v>
                      </c:pt>
                      <c:pt idx="245">
                        <c:v>28753.55450236965</c:v>
                      </c:pt>
                      <c:pt idx="246">
                        <c:v>28654.818325434422</c:v>
                      </c:pt>
                      <c:pt idx="247">
                        <c:v>28685.624012638211</c:v>
                      </c:pt>
                      <c:pt idx="248">
                        <c:v>28721.182424291084</c:v>
                      </c:pt>
                      <c:pt idx="249">
                        <c:v>28713.842131067133</c:v>
                      </c:pt>
                      <c:pt idx="250">
                        <c:v>28729.367543716267</c:v>
                      </c:pt>
                      <c:pt idx="251">
                        <c:v>28513.936862398587</c:v>
                      </c:pt>
                      <c:pt idx="252">
                        <c:v>28422.127798659905</c:v>
                      </c:pt>
                      <c:pt idx="253">
                        <c:v>28557.313840469124</c:v>
                      </c:pt>
                      <c:pt idx="254">
                        <c:v>28259.519529334848</c:v>
                      </c:pt>
                      <c:pt idx="255">
                        <c:v>28517.149971885287</c:v>
                      </c:pt>
                      <c:pt idx="256">
                        <c:v>28361.660402026479</c:v>
                      </c:pt>
                      <c:pt idx="257">
                        <c:v>28321.150293196246</c:v>
                      </c:pt>
                      <c:pt idx="258">
                        <c:v>28134.499101160312</c:v>
                      </c:pt>
                      <c:pt idx="259">
                        <c:v>28226.363563338429</c:v>
                      </c:pt>
                      <c:pt idx="260">
                        <c:v>28382.088576564794</c:v>
                      </c:pt>
                      <c:pt idx="261">
                        <c:v>28457.707446381242</c:v>
                      </c:pt>
                      <c:pt idx="262">
                        <c:v>28520.183036443865</c:v>
                      </c:pt>
                      <c:pt idx="263">
                        <c:v>28580.608884247747</c:v>
                      </c:pt>
                      <c:pt idx="264">
                        <c:v>28544.696845889845</c:v>
                      </c:pt>
                      <c:pt idx="265">
                        <c:v>28399.248243176997</c:v>
                      </c:pt>
                      <c:pt idx="266">
                        <c:v>28469.756606956376</c:v>
                      </c:pt>
                      <c:pt idx="267">
                        <c:v>28255.433894427195</c:v>
                      </c:pt>
                      <c:pt idx="268">
                        <c:v>28274.560205639005</c:v>
                      </c:pt>
                      <c:pt idx="269">
                        <c:v>28503.023369831681</c:v>
                      </c:pt>
                      <c:pt idx="270">
                        <c:v>28354.887942806647</c:v>
                      </c:pt>
                      <c:pt idx="271">
                        <c:v>28280.764830854721</c:v>
                      </c:pt>
                      <c:pt idx="272">
                        <c:v>28199.052132701421</c:v>
                      </c:pt>
                      <c:pt idx="273">
                        <c:v>28334.695211635888</c:v>
                      </c:pt>
                      <c:pt idx="274">
                        <c:v>28259.29793557716</c:v>
                      </c:pt>
                      <c:pt idx="275">
                        <c:v>28208.857656479824</c:v>
                      </c:pt>
                      <c:pt idx="276">
                        <c:v>28231.986504940145</c:v>
                      </c:pt>
                      <c:pt idx="277">
                        <c:v>28164.732799477057</c:v>
                      </c:pt>
                      <c:pt idx="278">
                        <c:v>28193.429191099684</c:v>
                      </c:pt>
                      <c:pt idx="279">
                        <c:v>28187.612354959972</c:v>
                      </c:pt>
                      <c:pt idx="280">
                        <c:v>28261.970910279466</c:v>
                      </c:pt>
                      <c:pt idx="281">
                        <c:v>28230.379950196817</c:v>
                      </c:pt>
                      <c:pt idx="282">
                        <c:v>28094.459879065202</c:v>
                      </c:pt>
                      <c:pt idx="283">
                        <c:v>28034.053010356325</c:v>
                      </c:pt>
                      <c:pt idx="284">
                        <c:v>28120.063191153236</c:v>
                      </c:pt>
                      <c:pt idx="285">
                        <c:v>28075.039494470762</c:v>
                      </c:pt>
                      <c:pt idx="286">
                        <c:v>27980.252764612942</c:v>
                      </c:pt>
                      <c:pt idx="287">
                        <c:v>0</c:v>
                      </c:pt>
                      <c:pt idx="288">
                        <c:v>10426.54028436019</c:v>
                      </c:pt>
                      <c:pt idx="289">
                        <c:v>11327.014218009481</c:v>
                      </c:pt>
                      <c:pt idx="290">
                        <c:v>12085.308056872038</c:v>
                      </c:pt>
                      <c:pt idx="291">
                        <c:v>12843.601895734597</c:v>
                      </c:pt>
                      <c:pt idx="292">
                        <c:v>13601.895734597156</c:v>
                      </c:pt>
                      <c:pt idx="293">
                        <c:v>14407.582938388625</c:v>
                      </c:pt>
                      <c:pt idx="294">
                        <c:v>15165.876777251186</c:v>
                      </c:pt>
                      <c:pt idx="295">
                        <c:v>15876.777251184834</c:v>
                      </c:pt>
                      <c:pt idx="296">
                        <c:v>16729.857819905214</c:v>
                      </c:pt>
                      <c:pt idx="297">
                        <c:v>17488.151658767772</c:v>
                      </c:pt>
                      <c:pt idx="298">
                        <c:v>18246.445497630331</c:v>
                      </c:pt>
                      <c:pt idx="299">
                        <c:v>18909.95260663507</c:v>
                      </c:pt>
                      <c:pt idx="300">
                        <c:v>19810.426540284359</c:v>
                      </c:pt>
                      <c:pt idx="301">
                        <c:v>20426.540284360188</c:v>
                      </c:pt>
                      <c:pt idx="302">
                        <c:v>20995.26066350711</c:v>
                      </c:pt>
                      <c:pt idx="303">
                        <c:v>21516.587677725121</c:v>
                      </c:pt>
                      <c:pt idx="304">
                        <c:v>21943.127962085309</c:v>
                      </c:pt>
                      <c:pt idx="305">
                        <c:v>22748.815165876775</c:v>
                      </c:pt>
                      <c:pt idx="306">
                        <c:v>22796.208530805688</c:v>
                      </c:pt>
                      <c:pt idx="307">
                        <c:v>23033.175355450236</c:v>
                      </c:pt>
                      <c:pt idx="308">
                        <c:v>23270.142180094783</c:v>
                      </c:pt>
                      <c:pt idx="309">
                        <c:v>24218.009478672982</c:v>
                      </c:pt>
                      <c:pt idx="310">
                        <c:v>25165.876777251186</c:v>
                      </c:pt>
                      <c:pt idx="311">
                        <c:v>24644.549763033177</c:v>
                      </c:pt>
                      <c:pt idx="312">
                        <c:v>27918.873710621701</c:v>
                      </c:pt>
                      <c:pt idx="313">
                        <c:v>27809.282562510212</c:v>
                      </c:pt>
                      <c:pt idx="314">
                        <c:v>28211.101293276566</c:v>
                      </c:pt>
                      <c:pt idx="315">
                        <c:v>28309.364275208369</c:v>
                      </c:pt>
                      <c:pt idx="316">
                        <c:v>28019.284196764162</c:v>
                      </c:pt>
                      <c:pt idx="317">
                        <c:v>27966.904972286909</c:v>
                      </c:pt>
                      <c:pt idx="318">
                        <c:v>28033.99248243175</c:v>
                      </c:pt>
                      <c:pt idx="319">
                        <c:v>27874.52807454412</c:v>
                      </c:pt>
                      <c:pt idx="320">
                        <c:v>27926.948847850948</c:v>
                      </c:pt>
                      <c:pt idx="321">
                        <c:v>28164.511205719336</c:v>
                      </c:pt>
                      <c:pt idx="322">
                        <c:v>28129.596339271127</c:v>
                      </c:pt>
                      <c:pt idx="323">
                        <c:v>28108.351037751254</c:v>
                      </c:pt>
                      <c:pt idx="324">
                        <c:v>28174.953811551124</c:v>
                      </c:pt>
                      <c:pt idx="325">
                        <c:v>28250.531132537999</c:v>
                      </c:pt>
                      <c:pt idx="326">
                        <c:v>28322.756847939603</c:v>
                      </c:pt>
                      <c:pt idx="327">
                        <c:v>28370.648798823349</c:v>
                      </c:pt>
                      <c:pt idx="328">
                        <c:v>28476.18282592978</c:v>
                      </c:pt>
                      <c:pt idx="329">
                        <c:v>28348.586370321944</c:v>
                      </c:pt>
                      <c:pt idx="330">
                        <c:v>28035.183548879402</c:v>
                      </c:pt>
                      <c:pt idx="331">
                        <c:v>28075.665958489935</c:v>
                      </c:pt>
                      <c:pt idx="332">
                        <c:v>28433.60912523092</c:v>
                      </c:pt>
                      <c:pt idx="333">
                        <c:v>27943.291387481593</c:v>
                      </c:pt>
                      <c:pt idx="334">
                        <c:v>24060.567113824414</c:v>
                      </c:pt>
                      <c:pt idx="335">
                        <c:v>27694.884785095594</c:v>
                      </c:pt>
                      <c:pt idx="336">
                        <c:v>0</c:v>
                      </c:pt>
                      <c:pt idx="337">
                        <c:v>10142.18009478673</c:v>
                      </c:pt>
                      <c:pt idx="338">
                        <c:v>10853.080568720379</c:v>
                      </c:pt>
                      <c:pt idx="339">
                        <c:v>11706.161137440758</c:v>
                      </c:pt>
                      <c:pt idx="340">
                        <c:v>12464.454976303316</c:v>
                      </c:pt>
                      <c:pt idx="341">
                        <c:v>13222.748815165876</c:v>
                      </c:pt>
                      <c:pt idx="342">
                        <c:v>14075.829383886256</c:v>
                      </c:pt>
                      <c:pt idx="343">
                        <c:v>14786.729857819906</c:v>
                      </c:pt>
                      <c:pt idx="344">
                        <c:v>15497.630331753557</c:v>
                      </c:pt>
                      <c:pt idx="345">
                        <c:v>16350.710900473934</c:v>
                      </c:pt>
                      <c:pt idx="346">
                        <c:v>17014.218009478675</c:v>
                      </c:pt>
                      <c:pt idx="347">
                        <c:v>17867.298578199054</c:v>
                      </c:pt>
                      <c:pt idx="348">
                        <c:v>18530.805687203792</c:v>
                      </c:pt>
                      <c:pt idx="349">
                        <c:v>19336.492890995261</c:v>
                      </c:pt>
                      <c:pt idx="350">
                        <c:v>20236.966824644551</c:v>
                      </c:pt>
                      <c:pt idx="351">
                        <c:v>20900.473933649289</c:v>
                      </c:pt>
                      <c:pt idx="352">
                        <c:v>21563.981042654028</c:v>
                      </c:pt>
                      <c:pt idx="353">
                        <c:v>22417.061611374407</c:v>
                      </c:pt>
                      <c:pt idx="354">
                        <c:v>23270.142180094783</c:v>
                      </c:pt>
                      <c:pt idx="355">
                        <c:v>23933.649289099525</c:v>
                      </c:pt>
                      <c:pt idx="356">
                        <c:v>24739.33649289099</c:v>
                      </c:pt>
                      <c:pt idx="357">
                        <c:v>24739.33649289099</c:v>
                      </c:pt>
                      <c:pt idx="358">
                        <c:v>25545.023696682463</c:v>
                      </c:pt>
                      <c:pt idx="359">
                        <c:v>26208.530805687205</c:v>
                      </c:pt>
                      <c:pt idx="360">
                        <c:v>25924.170616113744</c:v>
                      </c:pt>
                      <c:pt idx="361">
                        <c:v>25639.810426540284</c:v>
                      </c:pt>
                      <c:pt idx="362">
                        <c:v>25165.876777251186</c:v>
                      </c:pt>
                      <c:pt idx="363">
                        <c:v>25308.056872037916</c:v>
                      </c:pt>
                      <c:pt idx="364">
                        <c:v>24597.156398104264</c:v>
                      </c:pt>
                      <c:pt idx="365">
                        <c:v>25545.023696682463</c:v>
                      </c:pt>
                      <c:pt idx="366">
                        <c:v>25639.810426540284</c:v>
                      </c:pt>
                      <c:pt idx="367">
                        <c:v>26208.530805687205</c:v>
                      </c:pt>
                      <c:pt idx="368">
                        <c:v>26587.677725118483</c:v>
                      </c:pt>
                      <c:pt idx="369">
                        <c:v>27014.218009478675</c:v>
                      </c:pt>
                      <c:pt idx="370">
                        <c:v>27156.398104265401</c:v>
                      </c:pt>
                      <c:pt idx="371">
                        <c:v>28341.232227488152</c:v>
                      </c:pt>
                      <c:pt idx="372">
                        <c:v>28341.232227488152</c:v>
                      </c:pt>
                      <c:pt idx="373">
                        <c:v>28341.232227488152</c:v>
                      </c:pt>
                      <c:pt idx="374">
                        <c:v>28341.232227488152</c:v>
                      </c:pt>
                      <c:pt idx="375">
                        <c:v>28341.232227488152</c:v>
                      </c:pt>
                      <c:pt idx="376">
                        <c:v>28341.232227488152</c:v>
                      </c:pt>
                      <c:pt idx="377">
                        <c:v>28578.199052132702</c:v>
                      </c:pt>
                      <c:pt idx="378">
                        <c:v>28815.16587677725</c:v>
                      </c:pt>
                      <c:pt idx="379">
                        <c:v>28815.16587677725</c:v>
                      </c:pt>
                      <c:pt idx="380">
                        <c:v>29052.1327014218</c:v>
                      </c:pt>
                      <c:pt idx="381">
                        <c:v>29383.886255924172</c:v>
                      </c:pt>
                      <c:pt idx="382">
                        <c:v>29573.459715639812</c:v>
                      </c:pt>
                      <c:pt idx="383">
                        <c:v>29715.639810426539</c:v>
                      </c:pt>
                      <c:pt idx="384">
                        <c:v>29905.21327014218</c:v>
                      </c:pt>
                      <c:pt idx="385">
                        <c:v>30000</c:v>
                      </c:pt>
                      <c:pt idx="386">
                        <c:v>30000</c:v>
                      </c:pt>
                      <c:pt idx="387">
                        <c:v>30000</c:v>
                      </c:pt>
                      <c:pt idx="388">
                        <c:v>30000</c:v>
                      </c:pt>
                      <c:pt idx="389">
                        <c:v>30000</c:v>
                      </c:pt>
                      <c:pt idx="390">
                        <c:v>30000</c:v>
                      </c:pt>
                      <c:pt idx="391">
                        <c:v>30000</c:v>
                      </c:pt>
                      <c:pt idx="392">
                        <c:v>29905.21327014218</c:v>
                      </c:pt>
                      <c:pt idx="393">
                        <c:v>29988.560222258544</c:v>
                      </c:pt>
                      <c:pt idx="394">
                        <c:v>29992.645857166204</c:v>
                      </c:pt>
                      <c:pt idx="395">
                        <c:v>29990.360671539886</c:v>
                      </c:pt>
                      <c:pt idx="396">
                        <c:v>29994.280111129272</c:v>
                      </c:pt>
                      <c:pt idx="397">
                        <c:v>29995.180335769943</c:v>
                      </c:pt>
                      <c:pt idx="398">
                        <c:v>29995.914365092336</c:v>
                      </c:pt>
                      <c:pt idx="399">
                        <c:v>29997.590167884973</c:v>
                      </c:pt>
                      <c:pt idx="400">
                        <c:v>29993.46298414774</c:v>
                      </c:pt>
                      <c:pt idx="401">
                        <c:v>29994.377058398266</c:v>
                      </c:pt>
                      <c:pt idx="402">
                        <c:v>29993.620123951878</c:v>
                      </c:pt>
                      <c:pt idx="403">
                        <c:v>29993.680884676149</c:v>
                      </c:pt>
                      <c:pt idx="404">
                        <c:v>29995.26066350711</c:v>
                      </c:pt>
                      <c:pt idx="405">
                        <c:v>29999.210110584518</c:v>
                      </c:pt>
                      <c:pt idx="406">
                        <c:v>29992.890995260666</c:v>
                      </c:pt>
                      <c:pt idx="407">
                        <c:v>29988.754116796532</c:v>
                      </c:pt>
                      <c:pt idx="408">
                        <c:v>29991.828730184672</c:v>
                      </c:pt>
                      <c:pt idx="409">
                        <c:v>29992.770503654916</c:v>
                      </c:pt>
                      <c:pt idx="410">
                        <c:v>29991.828730184672</c:v>
                      </c:pt>
                      <c:pt idx="411">
                        <c:v>29991.163948911562</c:v>
                      </c:pt>
                      <c:pt idx="412">
                        <c:v>29996.786890513296</c:v>
                      </c:pt>
                      <c:pt idx="413">
                        <c:v>28439.287465272108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F4E-4C30-A6A3-C3E91AC9A37C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4'!$F$4:$F$544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188.69113830181681</c:v>
                      </c:pt>
                      <c:pt idx="5">
                        <c:v>369.85602332786578</c:v>
                      </c:pt>
                      <c:pt idx="6">
                        <c:v>271.59807193177602</c:v>
                      </c:pt>
                      <c:pt idx="7">
                        <c:v>222.81756879897932</c:v>
                      </c:pt>
                      <c:pt idx="8">
                        <c:v>302.59547645532081</c:v>
                      </c:pt>
                      <c:pt idx="9">
                        <c:v>221.46829810900988</c:v>
                      </c:pt>
                      <c:pt idx="10">
                        <c:v>182.39475123018045</c:v>
                      </c:pt>
                      <c:pt idx="11">
                        <c:v>161.10493140526506</c:v>
                      </c:pt>
                      <c:pt idx="12">
                        <c:v>136.103517404775</c:v>
                      </c:pt>
                      <c:pt idx="13">
                        <c:v>134.40860215053772</c:v>
                      </c:pt>
                      <c:pt idx="14">
                        <c:v>158.88463641334064</c:v>
                      </c:pt>
                      <c:pt idx="15">
                        <c:v>146.57026325546911</c:v>
                      </c:pt>
                      <c:pt idx="16">
                        <c:v>165.95589575359944</c:v>
                      </c:pt>
                      <c:pt idx="17">
                        <c:v>178.2350760103819</c:v>
                      </c:pt>
                      <c:pt idx="18">
                        <c:v>184.1443411700383</c:v>
                      </c:pt>
                      <c:pt idx="19">
                        <c:v>213.4593993325918</c:v>
                      </c:pt>
                      <c:pt idx="20">
                        <c:v>244.68744304720252</c:v>
                      </c:pt>
                      <c:pt idx="21">
                        <c:v>256.39599555061176</c:v>
                      </c:pt>
                      <c:pt idx="22">
                        <c:v>295.35265172225252</c:v>
                      </c:pt>
                      <c:pt idx="23">
                        <c:v>303.07749351130883</c:v>
                      </c:pt>
                      <c:pt idx="24">
                        <c:v>310.95316201931837</c:v>
                      </c:pt>
                      <c:pt idx="25">
                        <c:v>319.35483870967715</c:v>
                      </c:pt>
                      <c:pt idx="26">
                        <c:v>312.74392672242135</c:v>
                      </c:pt>
                      <c:pt idx="27">
                        <c:v>329.03225806451621</c:v>
                      </c:pt>
                      <c:pt idx="28">
                        <c:v>336.59498207885304</c:v>
                      </c:pt>
                      <c:pt idx="29">
                        <c:v>345.19713261648747</c:v>
                      </c:pt>
                      <c:pt idx="30">
                        <c:v>345.71746384872091</c:v>
                      </c:pt>
                      <c:pt idx="31">
                        <c:v>353.78166575542201</c:v>
                      </c:pt>
                      <c:pt idx="32">
                        <c:v>329.95921394141641</c:v>
                      </c:pt>
                      <c:pt idx="33">
                        <c:v>335.22872243484613</c:v>
                      </c:pt>
                      <c:pt idx="34">
                        <c:v>327.43789395624776</c:v>
                      </c:pt>
                      <c:pt idx="35">
                        <c:v>328.63131036996538</c:v>
                      </c:pt>
                      <c:pt idx="36">
                        <c:v>339.78494623655911</c:v>
                      </c:pt>
                      <c:pt idx="37">
                        <c:v>342.84672863131044</c:v>
                      </c:pt>
                      <c:pt idx="38">
                        <c:v>453.61512791991106</c:v>
                      </c:pt>
                      <c:pt idx="39">
                        <c:v>636.12174229998186</c:v>
                      </c:pt>
                      <c:pt idx="40">
                        <c:v>650.77455804629085</c:v>
                      </c:pt>
                      <c:pt idx="41">
                        <c:v>653.50389321468288</c:v>
                      </c:pt>
                      <c:pt idx="42">
                        <c:v>644.65099325678898</c:v>
                      </c:pt>
                      <c:pt idx="43">
                        <c:v>636.48498331479436</c:v>
                      </c:pt>
                      <c:pt idx="44">
                        <c:v>627.99343903772547</c:v>
                      </c:pt>
                      <c:pt idx="45">
                        <c:v>620.66703116457063</c:v>
                      </c:pt>
                      <c:pt idx="46">
                        <c:v>613.90433815350389</c:v>
                      </c:pt>
                      <c:pt idx="47">
                        <c:v>609.69564425004592</c:v>
                      </c:pt>
                      <c:pt idx="48">
                        <c:v>604.22691879866534</c:v>
                      </c:pt>
                      <c:pt idx="49">
                        <c:v>601.27574266447959</c:v>
                      </c:pt>
                      <c:pt idx="50">
                        <c:v>596.25509825732274</c:v>
                      </c:pt>
                      <c:pt idx="51">
                        <c:v>593.99332591768609</c:v>
                      </c:pt>
                      <c:pt idx="52">
                        <c:v>593.40258793511907</c:v>
                      </c:pt>
                      <c:pt idx="53">
                        <c:v>592.39896180941753</c:v>
                      </c:pt>
                      <c:pt idx="54">
                        <c:v>592.8558410789135</c:v>
                      </c:pt>
                      <c:pt idx="55">
                        <c:v>593.77085650723018</c:v>
                      </c:pt>
                      <c:pt idx="56">
                        <c:v>593.07453982139589</c:v>
                      </c:pt>
                      <c:pt idx="57">
                        <c:v>589.72932888394519</c:v>
                      </c:pt>
                      <c:pt idx="58">
                        <c:v>587.42482230727171</c:v>
                      </c:pt>
                      <c:pt idx="59">
                        <c:v>586.83722654801613</c:v>
                      </c:pt>
                      <c:pt idx="60">
                        <c:v>586.55002733734284</c:v>
                      </c:pt>
                      <c:pt idx="61">
                        <c:v>586.68891360771238</c:v>
                      </c:pt>
                      <c:pt idx="62">
                        <c:v>585.85748131948219</c:v>
                      </c:pt>
                      <c:pt idx="63">
                        <c:v>585.83611420096383</c:v>
                      </c:pt>
                      <c:pt idx="64">
                        <c:v>586.33132859486045</c:v>
                      </c:pt>
                      <c:pt idx="65">
                        <c:v>585.72487949573576</c:v>
                      </c:pt>
                      <c:pt idx="66">
                        <c:v>586.53922739944232</c:v>
                      </c:pt>
                      <c:pt idx="67">
                        <c:v>586.91756272401437</c:v>
                      </c:pt>
                      <c:pt idx="68">
                        <c:v>586.84587813620067</c:v>
                      </c:pt>
                      <c:pt idx="69">
                        <c:v>586.23655913978484</c:v>
                      </c:pt>
                      <c:pt idx="70">
                        <c:v>586.13274008157202</c:v>
                      </c:pt>
                      <c:pt idx="71">
                        <c:v>585.67523236741386</c:v>
                      </c:pt>
                      <c:pt idx="72">
                        <c:v>586.35520949202817</c:v>
                      </c:pt>
                      <c:pt idx="73">
                        <c:v>585.52943320575889</c:v>
                      </c:pt>
                      <c:pt idx="74">
                        <c:v>584.05635891731538</c:v>
                      </c:pt>
                      <c:pt idx="75">
                        <c:v>585.82103152906848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2.150537634408602</c:v>
                      </c:pt>
                      <c:pt idx="81">
                        <c:v>4.301075268817204</c:v>
                      </c:pt>
                      <c:pt idx="82">
                        <c:v>12.903225806451612</c:v>
                      </c:pt>
                      <c:pt idx="83">
                        <c:v>19.35483870967742</c:v>
                      </c:pt>
                      <c:pt idx="84">
                        <c:v>30.107526881720432</c:v>
                      </c:pt>
                      <c:pt idx="85">
                        <c:v>129.03225806451613</c:v>
                      </c:pt>
                      <c:pt idx="86">
                        <c:v>129.03225806451613</c:v>
                      </c:pt>
                      <c:pt idx="87">
                        <c:v>129.03225806451613</c:v>
                      </c:pt>
                      <c:pt idx="88">
                        <c:v>129.03225806451613</c:v>
                      </c:pt>
                      <c:pt idx="89">
                        <c:v>129.03225806451613</c:v>
                      </c:pt>
                      <c:pt idx="90">
                        <c:v>129.03225806451613</c:v>
                      </c:pt>
                      <c:pt idx="91">
                        <c:v>144.08602150537635</c:v>
                      </c:pt>
                      <c:pt idx="92">
                        <c:v>156.98924731182797</c:v>
                      </c:pt>
                      <c:pt idx="93">
                        <c:v>174.19354838709677</c:v>
                      </c:pt>
                      <c:pt idx="94">
                        <c:v>189.24731182795699</c:v>
                      </c:pt>
                      <c:pt idx="95">
                        <c:v>206.45161290322579</c:v>
                      </c:pt>
                      <c:pt idx="96">
                        <c:v>219.35483870967741</c:v>
                      </c:pt>
                      <c:pt idx="97">
                        <c:v>234.40860215053763</c:v>
                      </c:pt>
                      <c:pt idx="98">
                        <c:v>249.46236559139783</c:v>
                      </c:pt>
                      <c:pt idx="99">
                        <c:v>266.66666666666669</c:v>
                      </c:pt>
                      <c:pt idx="100">
                        <c:v>277.41935483870969</c:v>
                      </c:pt>
                      <c:pt idx="101">
                        <c:v>294.6236559139785</c:v>
                      </c:pt>
                      <c:pt idx="102">
                        <c:v>309.67741935483872</c:v>
                      </c:pt>
                      <c:pt idx="103">
                        <c:v>322.58064516129031</c:v>
                      </c:pt>
                      <c:pt idx="104">
                        <c:v>339.78494623655916</c:v>
                      </c:pt>
                      <c:pt idx="105">
                        <c:v>354.83870967741933</c:v>
                      </c:pt>
                      <c:pt idx="106">
                        <c:v>369.8924731182795</c:v>
                      </c:pt>
                      <c:pt idx="107">
                        <c:v>384.94623655913978</c:v>
                      </c:pt>
                      <c:pt idx="108">
                        <c:v>400</c:v>
                      </c:pt>
                      <c:pt idx="109">
                        <c:v>415.05376344086022</c:v>
                      </c:pt>
                      <c:pt idx="110">
                        <c:v>427.95698924731187</c:v>
                      </c:pt>
                      <c:pt idx="111">
                        <c:v>445.16129032258061</c:v>
                      </c:pt>
                      <c:pt idx="112">
                        <c:v>460.21505376344078</c:v>
                      </c:pt>
                      <c:pt idx="113">
                        <c:v>470.96774193548384</c:v>
                      </c:pt>
                      <c:pt idx="114">
                        <c:v>481.72043010752685</c:v>
                      </c:pt>
                      <c:pt idx="115">
                        <c:v>490.32258064516128</c:v>
                      </c:pt>
                      <c:pt idx="116">
                        <c:v>503.22580645161298</c:v>
                      </c:pt>
                      <c:pt idx="117">
                        <c:v>522.58064516129036</c:v>
                      </c:pt>
                      <c:pt idx="118">
                        <c:v>535.48387096774195</c:v>
                      </c:pt>
                      <c:pt idx="119">
                        <c:v>550.53763440860212</c:v>
                      </c:pt>
                      <c:pt idx="120">
                        <c:v>567.74193548387098</c:v>
                      </c:pt>
                      <c:pt idx="121">
                        <c:v>580.64516129032256</c:v>
                      </c:pt>
                      <c:pt idx="122">
                        <c:v>584.94623655913983</c:v>
                      </c:pt>
                      <c:pt idx="123">
                        <c:v>582.79569892473114</c:v>
                      </c:pt>
                      <c:pt idx="124">
                        <c:v>584.94623655913983</c:v>
                      </c:pt>
                      <c:pt idx="125">
                        <c:v>582.79569892473114</c:v>
                      </c:pt>
                      <c:pt idx="126">
                        <c:v>589.24731182795699</c:v>
                      </c:pt>
                      <c:pt idx="127">
                        <c:v>584.94623655913983</c:v>
                      </c:pt>
                      <c:pt idx="128">
                        <c:v>589.24731182795699</c:v>
                      </c:pt>
                      <c:pt idx="129">
                        <c:v>584.94623655913983</c:v>
                      </c:pt>
                      <c:pt idx="130">
                        <c:v>580.64516129032256</c:v>
                      </c:pt>
                      <c:pt idx="131">
                        <c:v>587.09677419354841</c:v>
                      </c:pt>
                      <c:pt idx="132">
                        <c:v>584.94623655913983</c:v>
                      </c:pt>
                      <c:pt idx="133">
                        <c:v>587.09677419354841</c:v>
                      </c:pt>
                      <c:pt idx="134">
                        <c:v>586.98742482230716</c:v>
                      </c:pt>
                      <c:pt idx="135">
                        <c:v>587.61586948461274</c:v>
                      </c:pt>
                      <c:pt idx="136">
                        <c:v>586.91138301816829</c:v>
                      </c:pt>
                      <c:pt idx="137">
                        <c:v>581.00965919445946</c:v>
                      </c:pt>
                      <c:pt idx="138">
                        <c:v>0</c:v>
                      </c:pt>
                      <c:pt idx="139">
                        <c:v>582.79569892473114</c:v>
                      </c:pt>
                      <c:pt idx="140">
                        <c:v>578.49462365591398</c:v>
                      </c:pt>
                      <c:pt idx="141">
                        <c:v>578.49462365591398</c:v>
                      </c:pt>
                      <c:pt idx="142">
                        <c:v>578.49462365591398</c:v>
                      </c:pt>
                      <c:pt idx="143">
                        <c:v>578.49462365591398</c:v>
                      </c:pt>
                      <c:pt idx="144">
                        <c:v>578.49462365591398</c:v>
                      </c:pt>
                      <c:pt idx="145">
                        <c:v>578.49462365591398</c:v>
                      </c:pt>
                      <c:pt idx="146">
                        <c:v>578.49462365591398</c:v>
                      </c:pt>
                      <c:pt idx="147">
                        <c:v>578.49462365591398</c:v>
                      </c:pt>
                      <c:pt idx="148">
                        <c:v>580.64516129032256</c:v>
                      </c:pt>
                      <c:pt idx="149">
                        <c:v>580.64516129032256</c:v>
                      </c:pt>
                      <c:pt idx="150">
                        <c:v>576.3440860215054</c:v>
                      </c:pt>
                      <c:pt idx="151">
                        <c:v>580.64516129032256</c:v>
                      </c:pt>
                      <c:pt idx="152">
                        <c:v>576.3440860215054</c:v>
                      </c:pt>
                      <c:pt idx="153">
                        <c:v>580.64516129032256</c:v>
                      </c:pt>
                      <c:pt idx="154">
                        <c:v>576.3440860215054</c:v>
                      </c:pt>
                      <c:pt idx="155">
                        <c:v>578.49462365591398</c:v>
                      </c:pt>
                      <c:pt idx="156">
                        <c:v>572.04301075268813</c:v>
                      </c:pt>
                      <c:pt idx="157">
                        <c:v>582.79569892473114</c:v>
                      </c:pt>
                      <c:pt idx="158">
                        <c:v>578.49462365591398</c:v>
                      </c:pt>
                      <c:pt idx="159">
                        <c:v>578.49462365591398</c:v>
                      </c:pt>
                      <c:pt idx="160">
                        <c:v>576.3440860215054</c:v>
                      </c:pt>
                      <c:pt idx="161">
                        <c:v>578.49462365591398</c:v>
                      </c:pt>
                      <c:pt idx="162">
                        <c:v>576.3440860215054</c:v>
                      </c:pt>
                      <c:pt idx="163">
                        <c:v>578.49462365591398</c:v>
                      </c:pt>
                      <c:pt idx="164">
                        <c:v>580.64516129032256</c:v>
                      </c:pt>
                      <c:pt idx="165">
                        <c:v>580.64516129032256</c:v>
                      </c:pt>
                      <c:pt idx="166">
                        <c:v>578.49462365591398</c:v>
                      </c:pt>
                      <c:pt idx="167">
                        <c:v>580.64516129032256</c:v>
                      </c:pt>
                      <c:pt idx="168">
                        <c:v>578.49462365591398</c:v>
                      </c:pt>
                      <c:pt idx="169">
                        <c:v>580.64516129032256</c:v>
                      </c:pt>
                      <c:pt idx="170">
                        <c:v>580.64516129032256</c:v>
                      </c:pt>
                      <c:pt idx="171">
                        <c:v>578.49462365591398</c:v>
                      </c:pt>
                      <c:pt idx="172">
                        <c:v>578.49462365591398</c:v>
                      </c:pt>
                      <c:pt idx="173">
                        <c:v>584.94623655913983</c:v>
                      </c:pt>
                      <c:pt idx="174">
                        <c:v>578.49462365591398</c:v>
                      </c:pt>
                      <c:pt idx="175">
                        <c:v>578.49462365591398</c:v>
                      </c:pt>
                      <c:pt idx="176">
                        <c:v>580.64516129032256</c:v>
                      </c:pt>
                      <c:pt idx="177">
                        <c:v>576.3440860215054</c:v>
                      </c:pt>
                      <c:pt idx="178">
                        <c:v>576.3440860215054</c:v>
                      </c:pt>
                      <c:pt idx="179">
                        <c:v>578.49462365591398</c:v>
                      </c:pt>
                      <c:pt idx="180">
                        <c:v>578.49462365591398</c:v>
                      </c:pt>
                      <c:pt idx="181">
                        <c:v>580.21505376344089</c:v>
                      </c:pt>
                      <c:pt idx="182">
                        <c:v>576.38053581191934</c:v>
                      </c:pt>
                      <c:pt idx="183">
                        <c:v>575.41713014460504</c:v>
                      </c:pt>
                      <c:pt idx="184">
                        <c:v>574.4122471295791</c:v>
                      </c:pt>
                      <c:pt idx="185">
                        <c:v>572.71041898405633</c:v>
                      </c:pt>
                      <c:pt idx="186">
                        <c:v>571.13176599234521</c:v>
                      </c:pt>
                      <c:pt idx="187">
                        <c:v>569.78123841305126</c:v>
                      </c:pt>
                      <c:pt idx="188">
                        <c:v>569.96537269910664</c:v>
                      </c:pt>
                      <c:pt idx="189">
                        <c:v>568.3351872450869</c:v>
                      </c:pt>
                      <c:pt idx="190">
                        <c:v>568.03353380718022</c:v>
                      </c:pt>
                      <c:pt idx="191">
                        <c:v>569.78123841305126</c:v>
                      </c:pt>
                      <c:pt idx="192">
                        <c:v>571.04189840563572</c:v>
                      </c:pt>
                      <c:pt idx="193">
                        <c:v>574.26644796792425</c:v>
                      </c:pt>
                      <c:pt idx="194">
                        <c:v>574.34186132740081</c:v>
                      </c:pt>
                      <c:pt idx="195">
                        <c:v>572.84490614178969</c:v>
                      </c:pt>
                      <c:pt idx="196">
                        <c:v>573.22951427512066</c:v>
                      </c:pt>
                      <c:pt idx="197">
                        <c:v>572.77200656096227</c:v>
                      </c:pt>
                      <c:pt idx="198">
                        <c:v>572.74749721913258</c:v>
                      </c:pt>
                      <c:pt idx="199">
                        <c:v>571.30144605116777</c:v>
                      </c:pt>
                      <c:pt idx="200">
                        <c:v>570.18407144158891</c:v>
                      </c:pt>
                      <c:pt idx="201">
                        <c:v>569.22506488691113</c:v>
                      </c:pt>
                      <c:pt idx="202">
                        <c:v>568.06998359759427</c:v>
                      </c:pt>
                      <c:pt idx="203">
                        <c:v>567.63070077864279</c:v>
                      </c:pt>
                      <c:pt idx="204">
                        <c:v>566.10169491525414</c:v>
                      </c:pt>
                      <c:pt idx="205">
                        <c:v>565.90999601752287</c:v>
                      </c:pt>
                      <c:pt idx="206">
                        <c:v>566.59498207885304</c:v>
                      </c:pt>
                      <c:pt idx="207">
                        <c:v>566.16487455197102</c:v>
                      </c:pt>
                      <c:pt idx="208">
                        <c:v>565.12544802867376</c:v>
                      </c:pt>
                      <c:pt idx="209">
                        <c:v>565.9251019651465</c:v>
                      </c:pt>
                      <c:pt idx="210">
                        <c:v>567.01293967559661</c:v>
                      </c:pt>
                      <c:pt idx="211">
                        <c:v>568.59473489061884</c:v>
                      </c:pt>
                      <c:pt idx="212">
                        <c:v>567.08583925642426</c:v>
                      </c:pt>
                      <c:pt idx="213">
                        <c:v>568.78012606599884</c:v>
                      </c:pt>
                      <c:pt idx="214">
                        <c:v>566.77790137189436</c:v>
                      </c:pt>
                      <c:pt idx="215">
                        <c:v>565.99234554401301</c:v>
                      </c:pt>
                      <c:pt idx="216">
                        <c:v>567.40823136818665</c:v>
                      </c:pt>
                      <c:pt idx="217">
                        <c:v>567.30453799890631</c:v>
                      </c:pt>
                      <c:pt idx="218">
                        <c:v>567.07452725250266</c:v>
                      </c:pt>
                      <c:pt idx="219">
                        <c:v>570.00182248952035</c:v>
                      </c:pt>
                      <c:pt idx="220">
                        <c:v>567.70485724879472</c:v>
                      </c:pt>
                      <c:pt idx="221">
                        <c:v>565.008201202843</c:v>
                      </c:pt>
                      <c:pt idx="222">
                        <c:v>564.1082684464219</c:v>
                      </c:pt>
                      <c:pt idx="223">
                        <c:v>558.23429541595931</c:v>
                      </c:pt>
                      <c:pt idx="224">
                        <c:v>557.92114695340501</c:v>
                      </c:pt>
                      <c:pt idx="225">
                        <c:v>559.02855024100859</c:v>
                      </c:pt>
                      <c:pt idx="226">
                        <c:v>559.97813012575182</c:v>
                      </c:pt>
                      <c:pt idx="227">
                        <c:v>560.58583611420102</c:v>
                      </c:pt>
                      <c:pt idx="228">
                        <c:v>561.2538727902313</c:v>
                      </c:pt>
                      <c:pt idx="229">
                        <c:v>560.54875787912499</c:v>
                      </c:pt>
                      <c:pt idx="230">
                        <c:v>558.84818662292685</c:v>
                      </c:pt>
                      <c:pt idx="231">
                        <c:v>555.65443084909168</c:v>
                      </c:pt>
                      <c:pt idx="232">
                        <c:v>554.8387096774195</c:v>
                      </c:pt>
                      <c:pt idx="233">
                        <c:v>549.72191323693028</c:v>
                      </c:pt>
                      <c:pt idx="234">
                        <c:v>554.62001093493711</c:v>
                      </c:pt>
                      <c:pt idx="235">
                        <c:v>554.2083796811271</c:v>
                      </c:pt>
                      <c:pt idx="236">
                        <c:v>555.23965737196977</c:v>
                      </c:pt>
                      <c:pt idx="237">
                        <c:v>560.28921023359283</c:v>
                      </c:pt>
                      <c:pt idx="238">
                        <c:v>562.71186440677945</c:v>
                      </c:pt>
                      <c:pt idx="239">
                        <c:v>559.91842788283282</c:v>
                      </c:pt>
                      <c:pt idx="240">
                        <c:v>560.45197740113008</c:v>
                      </c:pt>
                      <c:pt idx="241">
                        <c:v>558.43529847979232</c:v>
                      </c:pt>
                      <c:pt idx="242">
                        <c:v>557.28084563513778</c:v>
                      </c:pt>
                      <c:pt idx="243">
                        <c:v>557.02632554690388</c:v>
                      </c:pt>
                      <c:pt idx="244">
                        <c:v>555.39625647152525</c:v>
                      </c:pt>
                      <c:pt idx="245">
                        <c:v>556.16487455197125</c:v>
                      </c:pt>
                      <c:pt idx="246">
                        <c:v>557.74193548387098</c:v>
                      </c:pt>
                      <c:pt idx="247">
                        <c:v>556.98924731182785</c:v>
                      </c:pt>
                      <c:pt idx="248">
                        <c:v>556.91634773100066</c:v>
                      </c:pt>
                      <c:pt idx="249">
                        <c:v>556.65554319614375</c:v>
                      </c:pt>
                      <c:pt idx="250">
                        <c:v>556.50723025583977</c:v>
                      </c:pt>
                      <c:pt idx="251">
                        <c:v>561.21742299981793</c:v>
                      </c:pt>
                      <c:pt idx="252">
                        <c:v>561.99480904708946</c:v>
                      </c:pt>
                      <c:pt idx="253">
                        <c:v>559.94168033533788</c:v>
                      </c:pt>
                      <c:pt idx="254">
                        <c:v>566.40711902113469</c:v>
                      </c:pt>
                      <c:pt idx="255">
                        <c:v>560.85292509568058</c:v>
                      </c:pt>
                      <c:pt idx="256">
                        <c:v>563.58917315535768</c:v>
                      </c:pt>
                      <c:pt idx="257">
                        <c:v>564.71660287953318</c:v>
                      </c:pt>
                      <c:pt idx="258">
                        <c:v>568.00148312940269</c:v>
                      </c:pt>
                      <c:pt idx="259">
                        <c:v>566.53909240021869</c:v>
                      </c:pt>
                      <c:pt idx="260">
                        <c:v>563.10715609936983</c:v>
                      </c:pt>
                      <c:pt idx="261">
                        <c:v>560.92582467650811</c:v>
                      </c:pt>
                      <c:pt idx="262">
                        <c:v>560.80830552465682</c:v>
                      </c:pt>
                      <c:pt idx="263">
                        <c:v>559.57718243120087</c:v>
                      </c:pt>
                      <c:pt idx="264">
                        <c:v>560.17797552836498</c:v>
                      </c:pt>
                      <c:pt idx="265">
                        <c:v>563.07007786429358</c:v>
                      </c:pt>
                      <c:pt idx="266">
                        <c:v>561.5819209039546</c:v>
                      </c:pt>
                      <c:pt idx="267">
                        <c:v>565.33185020393</c:v>
                      </c:pt>
                      <c:pt idx="268">
                        <c:v>565.11755057408436</c:v>
                      </c:pt>
                      <c:pt idx="269">
                        <c:v>561.29032258064501</c:v>
                      </c:pt>
                      <c:pt idx="270">
                        <c:v>564.13340623291424</c:v>
                      </c:pt>
                      <c:pt idx="271">
                        <c:v>564.99814608824602</c:v>
                      </c:pt>
                      <c:pt idx="272">
                        <c:v>566.79424093311457</c:v>
                      </c:pt>
                      <c:pt idx="273">
                        <c:v>564.47905079718214</c:v>
                      </c:pt>
                      <c:pt idx="274">
                        <c:v>565.48204847822103</c:v>
                      </c:pt>
                      <c:pt idx="275">
                        <c:v>566.81497960697027</c:v>
                      </c:pt>
                      <c:pt idx="276">
                        <c:v>566.6484417714596</c:v>
                      </c:pt>
                      <c:pt idx="277">
                        <c:v>568.40934371523917</c:v>
                      </c:pt>
                      <c:pt idx="278">
                        <c:v>567.1951886276654</c:v>
                      </c:pt>
                      <c:pt idx="279">
                        <c:v>567.25991842788289</c:v>
                      </c:pt>
                      <c:pt idx="280">
                        <c:v>566.22172784575423</c:v>
                      </c:pt>
                      <c:pt idx="281">
                        <c:v>566.75779114270085</c:v>
                      </c:pt>
                      <c:pt idx="282">
                        <c:v>568.40934371523883</c:v>
                      </c:pt>
                      <c:pt idx="283">
                        <c:v>570.17124651533254</c:v>
                      </c:pt>
                      <c:pt idx="284">
                        <c:v>568.60215053763432</c:v>
                      </c:pt>
                      <c:pt idx="285">
                        <c:v>569.31899641577058</c:v>
                      </c:pt>
                      <c:pt idx="286">
                        <c:v>571.43369175627208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4.301075268817204</c:v>
                      </c:pt>
                      <c:pt idx="293">
                        <c:v>10.75268817204301</c:v>
                      </c:pt>
                      <c:pt idx="294">
                        <c:v>15.053763440860216</c:v>
                      </c:pt>
                      <c:pt idx="295">
                        <c:v>23.655913978494624</c:v>
                      </c:pt>
                      <c:pt idx="296">
                        <c:v>32.258064516129032</c:v>
                      </c:pt>
                      <c:pt idx="297">
                        <c:v>45.161290322580648</c:v>
                      </c:pt>
                      <c:pt idx="298">
                        <c:v>55.913978494623656</c:v>
                      </c:pt>
                      <c:pt idx="299">
                        <c:v>70.967741935483872</c:v>
                      </c:pt>
                      <c:pt idx="300">
                        <c:v>81.72043010752688</c:v>
                      </c:pt>
                      <c:pt idx="301">
                        <c:v>103.2258064516129</c:v>
                      </c:pt>
                      <c:pt idx="302">
                        <c:v>113.97849462365592</c:v>
                      </c:pt>
                      <c:pt idx="303">
                        <c:v>129.03225806451613</c:v>
                      </c:pt>
                      <c:pt idx="304">
                        <c:v>141.93548387096774</c:v>
                      </c:pt>
                      <c:pt idx="305">
                        <c:v>159.13978494623657</c:v>
                      </c:pt>
                      <c:pt idx="306">
                        <c:v>178.49462365591398</c:v>
                      </c:pt>
                      <c:pt idx="307">
                        <c:v>189.24731182795699</c:v>
                      </c:pt>
                      <c:pt idx="308">
                        <c:v>206.45161290322579</c:v>
                      </c:pt>
                      <c:pt idx="309">
                        <c:v>227.95698924731184</c:v>
                      </c:pt>
                      <c:pt idx="310">
                        <c:v>251.61290322580649</c:v>
                      </c:pt>
                      <c:pt idx="311">
                        <c:v>264.51612903225805</c:v>
                      </c:pt>
                      <c:pt idx="312">
                        <c:v>562.23908918406073</c:v>
                      </c:pt>
                      <c:pt idx="313">
                        <c:v>526.0289210233592</c:v>
                      </c:pt>
                      <c:pt idx="314">
                        <c:v>566.39329323856361</c:v>
                      </c:pt>
                      <c:pt idx="315">
                        <c:v>564.62736373748601</c:v>
                      </c:pt>
                      <c:pt idx="316">
                        <c:v>569.63292547274716</c:v>
                      </c:pt>
                      <c:pt idx="317">
                        <c:v>571.42336431565491</c:v>
                      </c:pt>
                      <c:pt idx="318">
                        <c:v>570.11494252873558</c:v>
                      </c:pt>
                      <c:pt idx="319">
                        <c:v>573.97484964461466</c:v>
                      </c:pt>
                      <c:pt idx="320">
                        <c:v>572.00593251761188</c:v>
                      </c:pt>
                      <c:pt idx="321">
                        <c:v>567.5596865318023</c:v>
                      </c:pt>
                      <c:pt idx="322">
                        <c:v>568.03856136447871</c:v>
                      </c:pt>
                      <c:pt idx="323">
                        <c:v>568.00148312940291</c:v>
                      </c:pt>
                      <c:pt idx="324">
                        <c:v>566.17459449608157</c:v>
                      </c:pt>
                      <c:pt idx="325">
                        <c:v>565.07230255839795</c:v>
                      </c:pt>
                      <c:pt idx="326">
                        <c:v>564.97175141242917</c:v>
                      </c:pt>
                      <c:pt idx="327">
                        <c:v>563.21839080459779</c:v>
                      </c:pt>
                      <c:pt idx="328">
                        <c:v>560.12392928740678</c:v>
                      </c:pt>
                      <c:pt idx="329">
                        <c:v>564.40489432702987</c:v>
                      </c:pt>
                      <c:pt idx="330">
                        <c:v>570.14762165117565</c:v>
                      </c:pt>
                      <c:pt idx="331">
                        <c:v>568.70596959584702</c:v>
                      </c:pt>
                      <c:pt idx="332">
                        <c:v>563.00346273008915</c:v>
                      </c:pt>
                      <c:pt idx="333">
                        <c:v>572.45087133852417</c:v>
                      </c:pt>
                      <c:pt idx="334">
                        <c:v>370.03827227993469</c:v>
                      </c:pt>
                      <c:pt idx="335">
                        <c:v>503.4111976269927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6.4516129032258061</c:v>
                      </c:pt>
                      <c:pt idx="343">
                        <c:v>8.6021505376344081</c:v>
                      </c:pt>
                      <c:pt idx="344">
                        <c:v>15.053763440860216</c:v>
                      </c:pt>
                      <c:pt idx="345">
                        <c:v>17.204301075268816</c:v>
                      </c:pt>
                      <c:pt idx="346">
                        <c:v>23.655913978494624</c:v>
                      </c:pt>
                      <c:pt idx="347">
                        <c:v>34.408602150537632</c:v>
                      </c:pt>
                      <c:pt idx="348">
                        <c:v>38.70967741935484</c:v>
                      </c:pt>
                      <c:pt idx="349">
                        <c:v>47.311827956989248</c:v>
                      </c:pt>
                      <c:pt idx="350">
                        <c:v>60.215053763440864</c:v>
                      </c:pt>
                      <c:pt idx="351">
                        <c:v>64.516129032258064</c:v>
                      </c:pt>
                      <c:pt idx="352">
                        <c:v>77.41935483870968</c:v>
                      </c:pt>
                      <c:pt idx="353">
                        <c:v>98.924731182795696</c:v>
                      </c:pt>
                      <c:pt idx="354">
                        <c:v>113.97849462365592</c:v>
                      </c:pt>
                      <c:pt idx="355">
                        <c:v>122.58064516129032</c:v>
                      </c:pt>
                      <c:pt idx="356">
                        <c:v>137.63440860215053</c:v>
                      </c:pt>
                      <c:pt idx="357">
                        <c:v>144.08602150537635</c:v>
                      </c:pt>
                      <c:pt idx="358">
                        <c:v>156.98924731182797</c:v>
                      </c:pt>
                      <c:pt idx="359">
                        <c:v>176.34408602150538</c:v>
                      </c:pt>
                      <c:pt idx="360">
                        <c:v>189.24731182795699</c:v>
                      </c:pt>
                      <c:pt idx="361">
                        <c:v>206.45161290322579</c:v>
                      </c:pt>
                      <c:pt idx="362">
                        <c:v>206.45161290322579</c:v>
                      </c:pt>
                      <c:pt idx="363">
                        <c:v>219.35483870967741</c:v>
                      </c:pt>
                      <c:pt idx="364">
                        <c:v>236.55913978494624</c:v>
                      </c:pt>
                      <c:pt idx="365">
                        <c:v>258.06451612903226</c:v>
                      </c:pt>
                      <c:pt idx="366">
                        <c:v>281.72043010752691</c:v>
                      </c:pt>
                      <c:pt idx="367">
                        <c:v>292.47311827956992</c:v>
                      </c:pt>
                      <c:pt idx="368">
                        <c:v>309.67741935483872</c:v>
                      </c:pt>
                      <c:pt idx="369">
                        <c:v>326.88172043010752</c:v>
                      </c:pt>
                      <c:pt idx="370">
                        <c:v>339.78494623655916</c:v>
                      </c:pt>
                      <c:pt idx="371">
                        <c:v>415.05376344086022</c:v>
                      </c:pt>
                      <c:pt idx="372">
                        <c:v>415.05376344086022</c:v>
                      </c:pt>
                      <c:pt idx="373">
                        <c:v>415.05376344086022</c:v>
                      </c:pt>
                      <c:pt idx="374">
                        <c:v>415.05376344086022</c:v>
                      </c:pt>
                      <c:pt idx="375">
                        <c:v>415.05376344086022</c:v>
                      </c:pt>
                      <c:pt idx="376">
                        <c:v>415.05376344086022</c:v>
                      </c:pt>
                      <c:pt idx="377">
                        <c:v>427.95698924731187</c:v>
                      </c:pt>
                      <c:pt idx="378">
                        <c:v>443.01075268817198</c:v>
                      </c:pt>
                      <c:pt idx="379">
                        <c:v>460.21505376344078</c:v>
                      </c:pt>
                      <c:pt idx="380">
                        <c:v>470.96774193548384</c:v>
                      </c:pt>
                      <c:pt idx="381">
                        <c:v>490.32258064516128</c:v>
                      </c:pt>
                      <c:pt idx="382">
                        <c:v>505.37634408602162</c:v>
                      </c:pt>
                      <c:pt idx="383">
                        <c:v>520.43010752688167</c:v>
                      </c:pt>
                      <c:pt idx="384">
                        <c:v>520.43010752688167</c:v>
                      </c:pt>
                      <c:pt idx="385">
                        <c:v>524.73118279569894</c:v>
                      </c:pt>
                      <c:pt idx="386">
                        <c:v>522.58064516129036</c:v>
                      </c:pt>
                      <c:pt idx="387">
                        <c:v>516.12903225806451</c:v>
                      </c:pt>
                      <c:pt idx="388">
                        <c:v>516.12903225806451</c:v>
                      </c:pt>
                      <c:pt idx="389">
                        <c:v>507.52688172043008</c:v>
                      </c:pt>
                      <c:pt idx="390">
                        <c:v>507.52688172043008</c:v>
                      </c:pt>
                      <c:pt idx="391">
                        <c:v>501.07526881720435</c:v>
                      </c:pt>
                      <c:pt idx="392">
                        <c:v>509.67741935483872</c:v>
                      </c:pt>
                      <c:pt idx="393">
                        <c:v>404.63477938450103</c:v>
                      </c:pt>
                      <c:pt idx="394">
                        <c:v>299.5921394141638</c:v>
                      </c:pt>
                      <c:pt idx="395">
                        <c:v>266.73956624749394</c:v>
                      </c:pt>
                      <c:pt idx="396">
                        <c:v>246.01408972932896</c:v>
                      </c:pt>
                      <c:pt idx="397">
                        <c:v>242.02660834700177</c:v>
                      </c:pt>
                      <c:pt idx="398">
                        <c:v>245.90285502410097</c:v>
                      </c:pt>
                      <c:pt idx="399">
                        <c:v>248.2959722981594</c:v>
                      </c:pt>
                      <c:pt idx="400">
                        <c:v>260.99369670003688</c:v>
                      </c:pt>
                      <c:pt idx="401">
                        <c:v>273.9201749589941</c:v>
                      </c:pt>
                      <c:pt idx="402">
                        <c:v>281.88585607940462</c:v>
                      </c:pt>
                      <c:pt idx="403">
                        <c:v>288.60215053763443</c:v>
                      </c:pt>
                      <c:pt idx="404">
                        <c:v>306.30824372759866</c:v>
                      </c:pt>
                      <c:pt idx="405">
                        <c:v>314.33691756272401</c:v>
                      </c:pt>
                      <c:pt idx="406">
                        <c:v>331.03942652329772</c:v>
                      </c:pt>
                      <c:pt idx="407">
                        <c:v>341.49808638600342</c:v>
                      </c:pt>
                      <c:pt idx="408">
                        <c:v>362.43974786800158</c:v>
                      </c:pt>
                      <c:pt idx="409">
                        <c:v>386.33132859486045</c:v>
                      </c:pt>
                      <c:pt idx="410">
                        <c:v>404.07860585836107</c:v>
                      </c:pt>
                      <c:pt idx="411">
                        <c:v>414.25186805175866</c:v>
                      </c:pt>
                      <c:pt idx="412">
                        <c:v>418.51649353016234</c:v>
                      </c:pt>
                      <c:pt idx="413">
                        <c:v>399.29551353355589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F4E-4C30-A6A3-C3E91AC9A37C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4'!$K$4:$K$426</c:f>
              <c:numCache>
                <c:formatCode>#,##0.00</c:formatCode>
                <c:ptCount val="423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80.000734956508822</c:v>
                </c:pt>
                <c:pt idx="6">
                  <c:v>85.455569531606386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27.495597792096017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0.53390491337567947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0.89546814690815946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0.63532303761359987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1.109104360607041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1.3544806283618398</c:v>
                </c:pt>
                <c:pt idx="77">
                  <c:v>1.3544806283618398</c:v>
                </c:pt>
                <c:pt idx="78">
                  <c:v>1.3544806283618398</c:v>
                </c:pt>
                <c:pt idx="79">
                  <c:v>1.3544806283618398</c:v>
                </c:pt>
                <c:pt idx="80">
                  <c:v>1.3544806283618398</c:v>
                </c:pt>
                <c:pt idx="81">
                  <c:v>1.3544806283618398</c:v>
                </c:pt>
                <c:pt idx="82">
                  <c:v>1.3544806283618398</c:v>
                </c:pt>
                <c:pt idx="83">
                  <c:v>1.3544806283618398</c:v>
                </c:pt>
                <c:pt idx="84">
                  <c:v>1.3544806283618398</c:v>
                </c:pt>
                <c:pt idx="85">
                  <c:v>1.3544806283618398</c:v>
                </c:pt>
                <c:pt idx="86">
                  <c:v>1.3544806283618398</c:v>
                </c:pt>
                <c:pt idx="87">
                  <c:v>1.3544806283618398</c:v>
                </c:pt>
                <c:pt idx="88">
                  <c:v>1.3544806283618398</c:v>
                </c:pt>
                <c:pt idx="89">
                  <c:v>1.3544806283618398</c:v>
                </c:pt>
                <c:pt idx="90">
                  <c:v>1.3544806283618398</c:v>
                </c:pt>
                <c:pt idx="91">
                  <c:v>1.3544806283618398</c:v>
                </c:pt>
                <c:pt idx="92">
                  <c:v>1.3544806283618398</c:v>
                </c:pt>
                <c:pt idx="93">
                  <c:v>1.3544806283618398</c:v>
                </c:pt>
                <c:pt idx="94">
                  <c:v>1.3544806283618398</c:v>
                </c:pt>
                <c:pt idx="95">
                  <c:v>1.3544806283618398</c:v>
                </c:pt>
                <c:pt idx="96">
                  <c:v>1.3544806283618398</c:v>
                </c:pt>
                <c:pt idx="97">
                  <c:v>1.3544806283618398</c:v>
                </c:pt>
                <c:pt idx="98">
                  <c:v>1.3544806283618398</c:v>
                </c:pt>
                <c:pt idx="99">
                  <c:v>1.3544806283618398</c:v>
                </c:pt>
                <c:pt idx="100">
                  <c:v>1.3544806283618398</c:v>
                </c:pt>
                <c:pt idx="101">
                  <c:v>1.3544806283618398</c:v>
                </c:pt>
                <c:pt idx="102">
                  <c:v>1.3544806283618398</c:v>
                </c:pt>
                <c:pt idx="103">
                  <c:v>1.3544806283618398</c:v>
                </c:pt>
                <c:pt idx="104">
                  <c:v>1.3544806283618398</c:v>
                </c:pt>
                <c:pt idx="105">
                  <c:v>1.3544806283618398</c:v>
                </c:pt>
                <c:pt idx="106">
                  <c:v>1.3544806283618398</c:v>
                </c:pt>
                <c:pt idx="107">
                  <c:v>1.3544806283618398</c:v>
                </c:pt>
                <c:pt idx="108">
                  <c:v>1.3544806283618398</c:v>
                </c:pt>
                <c:pt idx="109">
                  <c:v>1.3544806283618398</c:v>
                </c:pt>
                <c:pt idx="110">
                  <c:v>1.3544806283618398</c:v>
                </c:pt>
                <c:pt idx="111">
                  <c:v>1.3544806283618398</c:v>
                </c:pt>
                <c:pt idx="112">
                  <c:v>1.3544806283618398</c:v>
                </c:pt>
                <c:pt idx="113">
                  <c:v>1.3544806283618398</c:v>
                </c:pt>
                <c:pt idx="114">
                  <c:v>1.3544806283618398</c:v>
                </c:pt>
                <c:pt idx="115">
                  <c:v>1.3544806283618398</c:v>
                </c:pt>
                <c:pt idx="116">
                  <c:v>1.3544806283618398</c:v>
                </c:pt>
                <c:pt idx="117">
                  <c:v>1.3544806283618398</c:v>
                </c:pt>
                <c:pt idx="118">
                  <c:v>1.3544806283618398</c:v>
                </c:pt>
                <c:pt idx="119">
                  <c:v>1.3544806283618398</c:v>
                </c:pt>
                <c:pt idx="120">
                  <c:v>1.3544806283618398</c:v>
                </c:pt>
                <c:pt idx="121">
                  <c:v>1.3544806283618398</c:v>
                </c:pt>
                <c:pt idx="122">
                  <c:v>1.3544806283618398</c:v>
                </c:pt>
                <c:pt idx="123">
                  <c:v>1.3544806283618398</c:v>
                </c:pt>
                <c:pt idx="124">
                  <c:v>1.3544806283618398</c:v>
                </c:pt>
                <c:pt idx="125">
                  <c:v>1.3544806283618398</c:v>
                </c:pt>
                <c:pt idx="126">
                  <c:v>1.3544806283618398</c:v>
                </c:pt>
                <c:pt idx="127">
                  <c:v>1.3544806283618398</c:v>
                </c:pt>
                <c:pt idx="128">
                  <c:v>1.3544806283618398</c:v>
                </c:pt>
                <c:pt idx="129">
                  <c:v>1.3544806283618398</c:v>
                </c:pt>
                <c:pt idx="130">
                  <c:v>1.3544806283618398</c:v>
                </c:pt>
                <c:pt idx="131">
                  <c:v>1.3544806283618398</c:v>
                </c:pt>
                <c:pt idx="132">
                  <c:v>1.3544806283618398</c:v>
                </c:pt>
                <c:pt idx="133">
                  <c:v>1.3544806283618398</c:v>
                </c:pt>
                <c:pt idx="134">
                  <c:v>1.4769462951935994</c:v>
                </c:pt>
                <c:pt idx="135">
                  <c:v>1.7127640097769612</c:v>
                </c:pt>
                <c:pt idx="136">
                  <c:v>1.85238393812304</c:v>
                </c:pt>
                <c:pt idx="137">
                  <c:v>1.9241659642430415</c:v>
                </c:pt>
                <c:pt idx="138">
                  <c:v>2.0033705655432001</c:v>
                </c:pt>
                <c:pt idx="139">
                  <c:v>2.0033705655432001</c:v>
                </c:pt>
                <c:pt idx="140">
                  <c:v>2.0033705655432001</c:v>
                </c:pt>
                <c:pt idx="141">
                  <c:v>2.0033705655432001</c:v>
                </c:pt>
                <c:pt idx="142">
                  <c:v>2.0033705655432001</c:v>
                </c:pt>
                <c:pt idx="143">
                  <c:v>2.0033705655432001</c:v>
                </c:pt>
                <c:pt idx="144">
                  <c:v>2.0033705655432001</c:v>
                </c:pt>
                <c:pt idx="145">
                  <c:v>2.0033705655432001</c:v>
                </c:pt>
                <c:pt idx="146">
                  <c:v>2.0033705655432001</c:v>
                </c:pt>
                <c:pt idx="147">
                  <c:v>2.0033705655432001</c:v>
                </c:pt>
                <c:pt idx="148">
                  <c:v>2.0033705655432001</c:v>
                </c:pt>
                <c:pt idx="149">
                  <c:v>2.0033705655432001</c:v>
                </c:pt>
                <c:pt idx="150">
                  <c:v>2.0033705655432001</c:v>
                </c:pt>
                <c:pt idx="151">
                  <c:v>2.0033705655432001</c:v>
                </c:pt>
                <c:pt idx="152">
                  <c:v>2.0033705655432001</c:v>
                </c:pt>
                <c:pt idx="153">
                  <c:v>2.0033705655432001</c:v>
                </c:pt>
                <c:pt idx="154">
                  <c:v>2.0033705655432001</c:v>
                </c:pt>
                <c:pt idx="155">
                  <c:v>2.0033705655432001</c:v>
                </c:pt>
                <c:pt idx="156">
                  <c:v>2.0033705655432001</c:v>
                </c:pt>
                <c:pt idx="157">
                  <c:v>2.0033705655432001</c:v>
                </c:pt>
                <c:pt idx="158">
                  <c:v>2.0033705655432001</c:v>
                </c:pt>
                <c:pt idx="159">
                  <c:v>2.0033705655432001</c:v>
                </c:pt>
                <c:pt idx="160">
                  <c:v>2.0033705655432001</c:v>
                </c:pt>
                <c:pt idx="161">
                  <c:v>2.0033705655432001</c:v>
                </c:pt>
                <c:pt idx="162">
                  <c:v>2.0033705655432001</c:v>
                </c:pt>
                <c:pt idx="163">
                  <c:v>2.0033705655432001</c:v>
                </c:pt>
                <c:pt idx="164">
                  <c:v>2.0033705655432001</c:v>
                </c:pt>
                <c:pt idx="165">
                  <c:v>2.0033705655432001</c:v>
                </c:pt>
                <c:pt idx="166">
                  <c:v>2.0033705655432001</c:v>
                </c:pt>
                <c:pt idx="167">
                  <c:v>2.0033705655432001</c:v>
                </c:pt>
                <c:pt idx="168">
                  <c:v>2.0033705655432001</c:v>
                </c:pt>
                <c:pt idx="169">
                  <c:v>2.0033705655432001</c:v>
                </c:pt>
                <c:pt idx="170">
                  <c:v>2.0033705655432001</c:v>
                </c:pt>
                <c:pt idx="171">
                  <c:v>2.0033705655432001</c:v>
                </c:pt>
                <c:pt idx="172">
                  <c:v>2.0033705655432001</c:v>
                </c:pt>
                <c:pt idx="173">
                  <c:v>2.0033705655432001</c:v>
                </c:pt>
                <c:pt idx="174">
                  <c:v>2.0033705655432001</c:v>
                </c:pt>
                <c:pt idx="175">
                  <c:v>2.0033705655432001</c:v>
                </c:pt>
                <c:pt idx="176">
                  <c:v>2.0033705655432001</c:v>
                </c:pt>
                <c:pt idx="177">
                  <c:v>2.0033705655432001</c:v>
                </c:pt>
                <c:pt idx="178">
                  <c:v>2.0033705655432001</c:v>
                </c:pt>
                <c:pt idx="179">
                  <c:v>2.0033705655432001</c:v>
                </c:pt>
                <c:pt idx="180">
                  <c:v>2.0033705655432001</c:v>
                </c:pt>
                <c:pt idx="181">
                  <c:v>2.0033705655432001</c:v>
                </c:pt>
                <c:pt idx="182">
                  <c:v>1.7410844683075195</c:v>
                </c:pt>
                <c:pt idx="183">
                  <c:v>2.1604098962207989</c:v>
                </c:pt>
                <c:pt idx="184">
                  <c:v>3.1715933749046386</c:v>
                </c:pt>
                <c:pt idx="185">
                  <c:v>2.6162436165331227</c:v>
                </c:pt>
                <c:pt idx="186">
                  <c:v>2.2239331761259216</c:v>
                </c:pt>
                <c:pt idx="187">
                  <c:v>1.9604027084409625</c:v>
                </c:pt>
                <c:pt idx="188">
                  <c:v>1.7379330760612812</c:v>
                </c:pt>
                <c:pt idx="189">
                  <c:v>1.5636988542167995</c:v>
                </c:pt>
                <c:pt idx="190">
                  <c:v>1.04627022383184</c:v>
                </c:pt>
                <c:pt idx="191">
                  <c:v>1.1407833884193594</c:v>
                </c:pt>
                <c:pt idx="192">
                  <c:v>1.1236876853395192</c:v>
                </c:pt>
                <c:pt idx="193">
                  <c:v>1.0444861167686388</c:v>
                </c:pt>
                <c:pt idx="194">
                  <c:v>1.159761375739679</c:v>
                </c:pt>
                <c:pt idx="195">
                  <c:v>1.1038001765615995</c:v>
                </c:pt>
                <c:pt idx="196">
                  <c:v>1.0086551933740806</c:v>
                </c:pt>
                <c:pt idx="197">
                  <c:v>1.2839397764323197</c:v>
                </c:pt>
                <c:pt idx="198">
                  <c:v>1.0503892053815993</c:v>
                </c:pt>
                <c:pt idx="199">
                  <c:v>1.0232503516972788</c:v>
                </c:pt>
                <c:pt idx="200">
                  <c:v>1.0385687118895193</c:v>
                </c:pt>
                <c:pt idx="201">
                  <c:v>0.92298612148511905</c:v>
                </c:pt>
                <c:pt idx="202">
                  <c:v>1.0439724556799992</c:v>
                </c:pt>
                <c:pt idx="203">
                  <c:v>0.98578990123488064</c:v>
                </c:pt>
                <c:pt idx="204">
                  <c:v>0.94510928692992013</c:v>
                </c:pt>
                <c:pt idx="205">
                  <c:v>1.0899294837446403</c:v>
                </c:pt>
                <c:pt idx="206">
                  <c:v>0.78969826428191903</c:v>
                </c:pt>
                <c:pt idx="207">
                  <c:v>0.50929372061568035</c:v>
                </c:pt>
                <c:pt idx="208">
                  <c:v>0.48009454364256049</c:v>
                </c:pt>
                <c:pt idx="209">
                  <c:v>0.37150126141497603</c:v>
                </c:pt>
                <c:pt idx="210">
                  <c:v>0.31149161840227185</c:v>
                </c:pt>
                <c:pt idx="211">
                  <c:v>0.42668070028953653</c:v>
                </c:pt>
                <c:pt idx="212">
                  <c:v>0.31912681169107204</c:v>
                </c:pt>
                <c:pt idx="213">
                  <c:v>0.28011139767542437</c:v>
                </c:pt>
                <c:pt idx="214">
                  <c:v>0.46718641531295979</c:v>
                </c:pt>
                <c:pt idx="215">
                  <c:v>0.68205425605161529</c:v>
                </c:pt>
                <c:pt idx="216">
                  <c:v>0.2798631539175358</c:v>
                </c:pt>
                <c:pt idx="217">
                  <c:v>0.31518762936192007</c:v>
                </c:pt>
                <c:pt idx="218">
                  <c:v>0.45616771895049618</c:v>
                </c:pt>
                <c:pt idx="219">
                  <c:v>0.50830125103900781</c:v>
                </c:pt>
                <c:pt idx="220">
                  <c:v>0.46753017815011233</c:v>
                </c:pt>
                <c:pt idx="221">
                  <c:v>0.1154114047296</c:v>
                </c:pt>
                <c:pt idx="222">
                  <c:v>0.3211692359305921</c:v>
                </c:pt>
                <c:pt idx="223">
                  <c:v>0.77466906888000087</c:v>
                </c:pt>
                <c:pt idx="224">
                  <c:v>0.37221052164911961</c:v>
                </c:pt>
                <c:pt idx="225">
                  <c:v>0.19005963355948791</c:v>
                </c:pt>
                <c:pt idx="226">
                  <c:v>6.7356665770665541E-2</c:v>
                </c:pt>
                <c:pt idx="227">
                  <c:v>1.3510010918342393E-2</c:v>
                </c:pt>
                <c:pt idx="228">
                  <c:v>0.15777445830854403</c:v>
                </c:pt>
                <c:pt idx="229">
                  <c:v>0.43071144131030431</c:v>
                </c:pt>
                <c:pt idx="230">
                  <c:v>1.2533118271766397</c:v>
                </c:pt>
                <c:pt idx="231">
                  <c:v>1.2210952035004807</c:v>
                </c:pt>
                <c:pt idx="232">
                  <c:v>0.58823269051007987</c:v>
                </c:pt>
                <c:pt idx="233">
                  <c:v>0.12783900602457615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6.7399286320799959E-2</c:v>
                </c:pt>
                <c:pt idx="239">
                  <c:v>8.7136110079200052E-2</c:v>
                </c:pt>
                <c:pt idx="240">
                  <c:v>0.12434769834479999</c:v>
                </c:pt>
                <c:pt idx="241">
                  <c:v>9.558226112400002E-2</c:v>
                </c:pt>
                <c:pt idx="242">
                  <c:v>2.8603676792879958E-2</c:v>
                </c:pt>
                <c:pt idx="243">
                  <c:v>0</c:v>
                </c:pt>
                <c:pt idx="244">
                  <c:v>0</c:v>
                </c:pt>
                <c:pt idx="245">
                  <c:v>1.4740536066479988E-2</c:v>
                </c:pt>
                <c:pt idx="246">
                  <c:v>0</c:v>
                </c:pt>
                <c:pt idx="247">
                  <c:v>0</c:v>
                </c:pt>
                <c:pt idx="248">
                  <c:v>1.432598873327998E-2</c:v>
                </c:pt>
                <c:pt idx="249">
                  <c:v>1.0167180312239997E-2</c:v>
                </c:pt>
                <c:pt idx="250">
                  <c:v>0.21461439971529608</c:v>
                </c:pt>
                <c:pt idx="251">
                  <c:v>0.29005192904620758</c:v>
                </c:pt>
                <c:pt idx="252">
                  <c:v>6.7938933736800058E-2</c:v>
                </c:pt>
                <c:pt idx="253">
                  <c:v>3.0825264039923809E-2</c:v>
                </c:pt>
                <c:pt idx="254">
                  <c:v>1.7467032831494415E-2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1.2085604576639989E-2</c:v>
                </c:pt>
                <c:pt idx="262">
                  <c:v>0</c:v>
                </c:pt>
                <c:pt idx="263">
                  <c:v>0</c:v>
                </c:pt>
                <c:pt idx="264">
                  <c:v>5.2432767323999947E-3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2.6967073356719998E-2</c:v>
                </c:pt>
                <c:pt idx="271">
                  <c:v>3.7467764691839996E-2</c:v>
                </c:pt>
                <c:pt idx="272">
                  <c:v>3.7946980517040006E-2</c:v>
                </c:pt>
                <c:pt idx="273">
                  <c:v>4.2077423999519997E-2</c:v>
                </c:pt>
                <c:pt idx="274">
                  <c:v>0</c:v>
                </c:pt>
                <c:pt idx="275">
                  <c:v>1.507930976663999E-2</c:v>
                </c:pt>
                <c:pt idx="276">
                  <c:v>2.1750065411759969E-2</c:v>
                </c:pt>
                <c:pt idx="277">
                  <c:v>2.0405674361519986E-2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4.0302251594640001E-2</c:v>
                </c:pt>
                <c:pt idx="283">
                  <c:v>3.195595762128E-2</c:v>
                </c:pt>
                <c:pt idx="284">
                  <c:v>0</c:v>
                </c:pt>
                <c:pt idx="285">
                  <c:v>0</c:v>
                </c:pt>
                <c:pt idx="286">
                  <c:v>9.3758163660000129E-2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4.4872351624800022E-2</c:v>
                </c:pt>
                <c:pt idx="314">
                  <c:v>1.029263718672001E-2</c:v>
                </c:pt>
                <c:pt idx="315">
                  <c:v>2.2019130937440009E-2</c:v>
                </c:pt>
                <c:pt idx="316">
                  <c:v>8.1510843254399987E-2</c:v>
                </c:pt>
                <c:pt idx="317">
                  <c:v>4.6973854620000026E-2</c:v>
                </c:pt>
                <c:pt idx="318">
                  <c:v>6.053684434560002E-2</c:v>
                </c:pt>
                <c:pt idx="319">
                  <c:v>8.8623039405599888E-2</c:v>
                </c:pt>
                <c:pt idx="320">
                  <c:v>5.5017723045600035E-2</c:v>
                </c:pt>
                <c:pt idx="321">
                  <c:v>1.6401312138960008E-2</c:v>
                </c:pt>
                <c:pt idx="322">
                  <c:v>0</c:v>
                </c:pt>
                <c:pt idx="323">
                  <c:v>7.5758469393599995E-2</c:v>
                </c:pt>
                <c:pt idx="324">
                  <c:v>1.2991320256319995E-2</c:v>
                </c:pt>
                <c:pt idx="325">
                  <c:v>2.6248138121520027E-2</c:v>
                </c:pt>
                <c:pt idx="326">
                  <c:v>0.37009554976799947</c:v>
                </c:pt>
                <c:pt idx="327">
                  <c:v>6.4446389179199928</c:v>
                </c:pt>
                <c:pt idx="328">
                  <c:v>4.6428409339200059</c:v>
                </c:pt>
                <c:pt idx="329">
                  <c:v>4.8352854463199977</c:v>
                </c:pt>
                <c:pt idx="330">
                  <c:v>4.310658960047995</c:v>
                </c:pt>
                <c:pt idx="331">
                  <c:v>4.220297007191995</c:v>
                </c:pt>
                <c:pt idx="332">
                  <c:v>3.7095363375840043</c:v>
                </c:pt>
                <c:pt idx="333">
                  <c:v>3.3904441584720009</c:v>
                </c:pt>
                <c:pt idx="334">
                  <c:v>3.690577319688003</c:v>
                </c:pt>
                <c:pt idx="335">
                  <c:v>3.7602364353120028</c:v>
                </c:pt>
                <c:pt idx="336">
                  <c:v>3.8794137762240002</c:v>
                </c:pt>
                <c:pt idx="337">
                  <c:v>3.8794137762240002</c:v>
                </c:pt>
                <c:pt idx="338">
                  <c:v>3.8794137762240002</c:v>
                </c:pt>
                <c:pt idx="339">
                  <c:v>3.8794137762240002</c:v>
                </c:pt>
                <c:pt idx="340">
                  <c:v>3.8794137762240002</c:v>
                </c:pt>
                <c:pt idx="341">
                  <c:v>3.8794137762240002</c:v>
                </c:pt>
                <c:pt idx="342">
                  <c:v>3.8794137762240002</c:v>
                </c:pt>
                <c:pt idx="343">
                  <c:v>3.8794137762240002</c:v>
                </c:pt>
                <c:pt idx="344">
                  <c:v>3.8794137762240002</c:v>
                </c:pt>
                <c:pt idx="345">
                  <c:v>3.8794137762240002</c:v>
                </c:pt>
                <c:pt idx="346">
                  <c:v>3.8794137762240002</c:v>
                </c:pt>
                <c:pt idx="347">
                  <c:v>3.8794137762240002</c:v>
                </c:pt>
                <c:pt idx="348">
                  <c:v>3.8794137762240002</c:v>
                </c:pt>
                <c:pt idx="349">
                  <c:v>3.8794137762240002</c:v>
                </c:pt>
                <c:pt idx="350">
                  <c:v>3.8794137762240002</c:v>
                </c:pt>
                <c:pt idx="351">
                  <c:v>3.8794137762240002</c:v>
                </c:pt>
                <c:pt idx="352">
                  <c:v>3.8794137762240002</c:v>
                </c:pt>
                <c:pt idx="353">
                  <c:v>3.8794137762240002</c:v>
                </c:pt>
                <c:pt idx="354">
                  <c:v>3.8794137762240002</c:v>
                </c:pt>
                <c:pt idx="355">
                  <c:v>3.8794137762240002</c:v>
                </c:pt>
                <c:pt idx="356">
                  <c:v>3.8794137762240002</c:v>
                </c:pt>
                <c:pt idx="357">
                  <c:v>3.8794137762240002</c:v>
                </c:pt>
                <c:pt idx="358">
                  <c:v>3.8794137762240002</c:v>
                </c:pt>
                <c:pt idx="359">
                  <c:v>3.8794137762240002</c:v>
                </c:pt>
                <c:pt idx="360">
                  <c:v>3.8794137762240002</c:v>
                </c:pt>
                <c:pt idx="361">
                  <c:v>3.8794137762240002</c:v>
                </c:pt>
                <c:pt idx="362">
                  <c:v>3.8794137762240002</c:v>
                </c:pt>
                <c:pt idx="363">
                  <c:v>3.8794137762240002</c:v>
                </c:pt>
                <c:pt idx="364">
                  <c:v>3.8794137762240002</c:v>
                </c:pt>
                <c:pt idx="365">
                  <c:v>3.8794137762240002</c:v>
                </c:pt>
                <c:pt idx="366">
                  <c:v>3.8794137762240002</c:v>
                </c:pt>
                <c:pt idx="367">
                  <c:v>3.8794137762240002</c:v>
                </c:pt>
                <c:pt idx="368">
                  <c:v>3.8794137762240002</c:v>
                </c:pt>
                <c:pt idx="369">
                  <c:v>3.8794137762240002</c:v>
                </c:pt>
                <c:pt idx="370">
                  <c:v>3.8794137762240002</c:v>
                </c:pt>
                <c:pt idx="371">
                  <c:v>3.8794137762240002</c:v>
                </c:pt>
                <c:pt idx="372">
                  <c:v>3.8794137762240002</c:v>
                </c:pt>
                <c:pt idx="373">
                  <c:v>3.8794137762240002</c:v>
                </c:pt>
                <c:pt idx="374">
                  <c:v>3.8794137762240002</c:v>
                </c:pt>
                <c:pt idx="375">
                  <c:v>3.8794137762240002</c:v>
                </c:pt>
                <c:pt idx="376">
                  <c:v>3.8794137762240002</c:v>
                </c:pt>
                <c:pt idx="377">
                  <c:v>3.8794137762240002</c:v>
                </c:pt>
                <c:pt idx="378">
                  <c:v>3.8794137762240002</c:v>
                </c:pt>
                <c:pt idx="379">
                  <c:v>3.8794137762240002</c:v>
                </c:pt>
                <c:pt idx="380">
                  <c:v>3.8794137762240002</c:v>
                </c:pt>
                <c:pt idx="381">
                  <c:v>3.8794137762240002</c:v>
                </c:pt>
                <c:pt idx="382">
                  <c:v>3.8794137762240002</c:v>
                </c:pt>
                <c:pt idx="383">
                  <c:v>3.8794137762240002</c:v>
                </c:pt>
                <c:pt idx="384">
                  <c:v>3.8794137762240002</c:v>
                </c:pt>
                <c:pt idx="385">
                  <c:v>3.8794137762240002</c:v>
                </c:pt>
                <c:pt idx="386">
                  <c:v>3.8794137762240002</c:v>
                </c:pt>
                <c:pt idx="387">
                  <c:v>3.8794137762240002</c:v>
                </c:pt>
                <c:pt idx="388">
                  <c:v>3.8794137762240002</c:v>
                </c:pt>
                <c:pt idx="389">
                  <c:v>3.8794137762240002</c:v>
                </c:pt>
                <c:pt idx="390">
                  <c:v>3.8794137762240002</c:v>
                </c:pt>
                <c:pt idx="391">
                  <c:v>3.8794137762240002</c:v>
                </c:pt>
                <c:pt idx="392">
                  <c:v>3.8794137762240002</c:v>
                </c:pt>
                <c:pt idx="393">
                  <c:v>1.3290576013276136</c:v>
                </c:pt>
                <c:pt idx="394">
                  <c:v>0</c:v>
                </c:pt>
                <c:pt idx="395">
                  <c:v>1.9226859031564812E-2</c:v>
                </c:pt>
                <c:pt idx="396">
                  <c:v>3.1176817952649642E-2</c:v>
                </c:pt>
                <c:pt idx="397">
                  <c:v>6.0461573194175895E-2</c:v>
                </c:pt>
                <c:pt idx="398">
                  <c:v>8.0389542148608037E-2</c:v>
                </c:pt>
                <c:pt idx="399">
                  <c:v>6.8324792045664093E-2</c:v>
                </c:pt>
                <c:pt idx="400">
                  <c:v>9.3244597715807925E-2</c:v>
                </c:pt>
                <c:pt idx="401">
                  <c:v>0.11491297864569613</c:v>
                </c:pt>
                <c:pt idx="402">
                  <c:v>5.8363096981727959E-2</c:v>
                </c:pt>
                <c:pt idx="403">
                  <c:v>0.10303367101843192</c:v>
                </c:pt>
                <c:pt idx="404">
                  <c:v>9.1986794059775917E-2</c:v>
                </c:pt>
                <c:pt idx="405">
                  <c:v>0.11360709731078408</c:v>
                </c:pt>
                <c:pt idx="406">
                  <c:v>8.4896481131615978E-2</c:v>
                </c:pt>
                <c:pt idx="407">
                  <c:v>9.9924647784192119E-2</c:v>
                </c:pt>
                <c:pt idx="408">
                  <c:v>0.13339586993779212</c:v>
                </c:pt>
                <c:pt idx="409">
                  <c:v>7.6312554979583891E-2</c:v>
                </c:pt>
                <c:pt idx="410">
                  <c:v>5.1155566093632025E-2</c:v>
                </c:pt>
                <c:pt idx="411">
                  <c:v>5.1924808955711971E-2</c:v>
                </c:pt>
                <c:pt idx="412">
                  <c:v>0.12869616235660791</c:v>
                </c:pt>
                <c:pt idx="413">
                  <c:v>7.166184084259207E-2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E-4C30-A6A3-C3E91AC9A37C}"/>
            </c:ext>
          </c:extLst>
        </c:ser>
        <c:ser>
          <c:idx val="6"/>
          <c:order val="6"/>
          <c:tx>
            <c:strRef>
              <c:f>'Data Stove19 Run 4'!$L$3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4'!$L$4:$L$426</c:f>
              <c:numCache>
                <c:formatCode>#,##0.00</c:formatCode>
                <c:ptCount val="423"/>
                <c:pt idx="0">
                  <c:v>5.320792273391995E-2</c:v>
                </c:pt>
                <c:pt idx="1">
                  <c:v>5.8006582240031994</c:v>
                </c:pt>
                <c:pt idx="2">
                  <c:v>8.9773996865932855</c:v>
                </c:pt>
                <c:pt idx="3">
                  <c:v>34.366936622687959</c:v>
                </c:pt>
                <c:pt idx="4">
                  <c:v>41.155880531212766</c:v>
                </c:pt>
                <c:pt idx="5">
                  <c:v>22.898510294111993</c:v>
                </c:pt>
                <c:pt idx="6">
                  <c:v>97.528536801792086</c:v>
                </c:pt>
                <c:pt idx="7">
                  <c:v>116.03120794502409</c:v>
                </c:pt>
                <c:pt idx="8">
                  <c:v>111.42832003372793</c:v>
                </c:pt>
                <c:pt idx="9">
                  <c:v>109.34881069708807</c:v>
                </c:pt>
                <c:pt idx="10">
                  <c:v>107.32252958208005</c:v>
                </c:pt>
                <c:pt idx="11">
                  <c:v>109.18190864620807</c:v>
                </c:pt>
                <c:pt idx="12">
                  <c:v>108.35461577779193</c:v>
                </c:pt>
                <c:pt idx="13">
                  <c:v>63.8058420955008</c:v>
                </c:pt>
                <c:pt idx="14">
                  <c:v>15.633038475993574</c:v>
                </c:pt>
                <c:pt idx="15">
                  <c:v>5.7518777164838388</c:v>
                </c:pt>
                <c:pt idx="16">
                  <c:v>2.5639402838860801</c:v>
                </c:pt>
                <c:pt idx="17">
                  <c:v>6.561109076474872E-2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36.285498251884803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2.8190387914905584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3.7066469401340692E-3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F4E-4C30-A6A3-C3E91AC9A37C}"/>
            </c:ext>
          </c:extLst>
        </c:ser>
        <c:ser>
          <c:idx val="7"/>
          <c:order val="7"/>
          <c:tx>
            <c:strRef>
              <c:f>'Data Stove19 Run 4'!$P$3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4'!$B$4:$B$423</c:f>
              <c:numCache>
                <c:formatCode>#,##0.00</c:formatCode>
                <c:ptCount val="4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4'!$P$4:$P$423</c:f>
              <c:numCache>
                <c:formatCode>#,##0.00</c:formatCode>
                <c:ptCount val="420"/>
                <c:pt idx="0">
                  <c:v>5.320792273391995E-2</c:v>
                </c:pt>
                <c:pt idx="1">
                  <c:v>5.8006582240031994</c:v>
                </c:pt>
                <c:pt idx="2">
                  <c:v>7.389028955298242</c:v>
                </c:pt>
                <c:pt idx="3">
                  <c:v>16.381664844428148</c:v>
                </c:pt>
                <c:pt idx="4">
                  <c:v>22.575218766124301</c:v>
                </c:pt>
                <c:pt idx="5">
                  <c:v>22.639877071721838</c:v>
                </c:pt>
                <c:pt idx="6">
                  <c:v>35.121320360066882</c:v>
                </c:pt>
                <c:pt idx="7">
                  <c:v>46.679875729346485</c:v>
                </c:pt>
                <c:pt idx="8">
                  <c:v>54.773431267394166</c:v>
                </c:pt>
                <c:pt idx="9">
                  <c:v>60.837362315137931</c:v>
                </c:pt>
                <c:pt idx="10">
                  <c:v>65.485879041832135</c:v>
                </c:pt>
                <c:pt idx="11">
                  <c:v>69.458245369502677</c:v>
                </c:pt>
                <c:pt idx="12">
                  <c:v>72.699609570193445</c:v>
                </c:pt>
                <c:pt idx="13">
                  <c:v>72.015473610601703</c:v>
                </c:pt>
                <c:pt idx="14">
                  <c:v>67.988156815272546</c:v>
                </c:pt>
                <c:pt idx="15">
                  <c:v>63.839071542019965</c:v>
                </c:pt>
                <c:pt idx="16">
                  <c:v>60.009375838386596</c:v>
                </c:pt>
                <c:pt idx="17">
                  <c:v>56.48327202970296</c:v>
                </c:pt>
                <c:pt idx="18">
                  <c:v>53.345312472497234</c:v>
                </c:pt>
                <c:pt idx="19">
                  <c:v>50.537664447628963</c:v>
                </c:pt>
                <c:pt idx="20">
                  <c:v>48.010781225247513</c:v>
                </c:pt>
                <c:pt idx="21">
                  <c:v>45.724553547854775</c:v>
                </c:pt>
                <c:pt idx="22">
                  <c:v>43.646164750225012</c:v>
                </c:pt>
                <c:pt idx="23">
                  <c:v>41.748505413258705</c:v>
                </c:pt>
                <c:pt idx="24">
                  <c:v>40.008984354372927</c:v>
                </c:pt>
                <c:pt idx="25">
                  <c:v>38.408624980198013</c:v>
                </c:pt>
                <c:pt idx="26">
                  <c:v>36.931370173267325</c:v>
                </c:pt>
                <c:pt idx="27">
                  <c:v>35.563541648331501</c:v>
                </c:pt>
                <c:pt idx="28">
                  <c:v>34.293415160891087</c:v>
                </c:pt>
                <c:pt idx="29">
                  <c:v>33.11088360361898</c:v>
                </c:pt>
                <c:pt idx="30">
                  <c:v>32.007187483498349</c:v>
                </c:pt>
                <c:pt idx="31">
                  <c:v>30.974697564675822</c:v>
                </c:pt>
                <c:pt idx="32">
                  <c:v>30.006738265779703</c:v>
                </c:pt>
                <c:pt idx="33">
                  <c:v>29.097443166816682</c:v>
                </c:pt>
                <c:pt idx="34">
                  <c:v>28.241636014851483</c:v>
                </c:pt>
                <c:pt idx="35">
                  <c:v>27.43473212871287</c:v>
                </c:pt>
                <c:pt idx="36">
                  <c:v>26.672656236248624</c:v>
                </c:pt>
                <c:pt idx="37">
                  <c:v>25.951773635268932</c:v>
                </c:pt>
                <c:pt idx="38">
                  <c:v>25.85548699730737</c:v>
                </c:pt>
                <c:pt idx="39">
                  <c:v>25.254870127561535</c:v>
                </c:pt>
                <c:pt idx="40">
                  <c:v>24.623498374372495</c:v>
                </c:pt>
                <c:pt idx="41">
                  <c:v>24.022925243290242</c:v>
                </c:pt>
                <c:pt idx="42">
                  <c:v>23.45095083273571</c:v>
                </c:pt>
                <c:pt idx="43">
                  <c:v>22.905579883137207</c:v>
                </c:pt>
                <c:pt idx="44">
                  <c:v>22.384998522156817</c:v>
                </c:pt>
                <c:pt idx="45">
                  <c:v>21.887554110553332</c:v>
                </c:pt>
                <c:pt idx="46">
                  <c:v>21.41173771684565</c:v>
                </c:pt>
                <c:pt idx="47">
                  <c:v>20.95616882925319</c:v>
                </c:pt>
                <c:pt idx="48">
                  <c:v>20.51958197864375</c:v>
                </c:pt>
                <c:pt idx="49">
                  <c:v>20.100814999487756</c:v>
                </c:pt>
                <c:pt idx="50">
                  <c:v>19.698798699498003</c:v>
                </c:pt>
                <c:pt idx="51">
                  <c:v>19.312547744605883</c:v>
                </c:pt>
                <c:pt idx="52">
                  <c:v>18.941152595671152</c:v>
                </c:pt>
                <c:pt idx="53">
                  <c:v>18.583772358016979</c:v>
                </c:pt>
                <c:pt idx="54">
                  <c:v>18.23962842546111</c:v>
                </c:pt>
                <c:pt idx="55">
                  <c:v>17.907998817725453</c:v>
                </c:pt>
                <c:pt idx="56">
                  <c:v>17.588213124551782</c:v>
                </c:pt>
                <c:pt idx="57">
                  <c:v>17.279647982015785</c:v>
                </c:pt>
                <c:pt idx="58">
                  <c:v>16.981723016808616</c:v>
                </c:pt>
                <c:pt idx="59">
                  <c:v>16.693897202964401</c:v>
                </c:pt>
                <c:pt idx="60">
                  <c:v>16.415665582914993</c:v>
                </c:pt>
                <c:pt idx="61">
                  <c:v>16.146556311063929</c:v>
                </c:pt>
                <c:pt idx="62">
                  <c:v>15.886127983466123</c:v>
                </c:pt>
                <c:pt idx="63">
                  <c:v>15.633967221823804</c:v>
                </c:pt>
                <c:pt idx="64">
                  <c:v>15.389686483982807</c:v>
                </c:pt>
                <c:pt idx="65">
                  <c:v>15.152922076536917</c:v>
                </c:pt>
                <c:pt idx="66">
                  <c:v>14.923332348104539</c:v>
                </c:pt>
                <c:pt idx="67">
                  <c:v>14.700596044401488</c:v>
                </c:pt>
                <c:pt idx="68">
                  <c:v>14.484410808454406</c:v>
                </c:pt>
                <c:pt idx="69">
                  <c:v>14.27449181123043</c:v>
                </c:pt>
                <c:pt idx="70">
                  <c:v>14.070570499641423</c:v>
                </c:pt>
                <c:pt idx="71">
                  <c:v>13.8723934503507</c:v>
                </c:pt>
                <c:pt idx="72">
                  <c:v>13.679721319095828</c:v>
                </c:pt>
                <c:pt idx="73">
                  <c:v>13.492327876368488</c:v>
                </c:pt>
                <c:pt idx="74">
                  <c:v>13.309999121282427</c:v>
                </c:pt>
                <c:pt idx="75">
                  <c:v>13.132532466331995</c:v>
                </c:pt>
                <c:pt idx="76">
                  <c:v>13.129514187208498</c:v>
                </c:pt>
                <c:pt idx="77">
                  <c:v>13.126497295161807</c:v>
                </c:pt>
                <c:pt idx="78">
                  <c:v>13.123481789235971</c:v>
                </c:pt>
                <c:pt idx="79">
                  <c:v>13.120467668475925</c:v>
                </c:pt>
                <c:pt idx="80">
                  <c:v>13.11745493192748</c:v>
                </c:pt>
                <c:pt idx="81">
                  <c:v>13.114443578637324</c:v>
                </c:pt>
                <c:pt idx="82">
                  <c:v>13.111433607653014</c:v>
                </c:pt>
                <c:pt idx="83">
                  <c:v>13.108425018022986</c:v>
                </c:pt>
                <c:pt idx="84">
                  <c:v>13.105417808796552</c:v>
                </c:pt>
                <c:pt idx="85">
                  <c:v>13.102411979023895</c:v>
                </c:pt>
                <c:pt idx="86">
                  <c:v>13.09940752775606</c:v>
                </c:pt>
                <c:pt idx="87">
                  <c:v>13.096404454044974</c:v>
                </c:pt>
                <c:pt idx="88">
                  <c:v>13.09340275694343</c:v>
                </c:pt>
                <c:pt idx="89">
                  <c:v>13.090402435505082</c:v>
                </c:pt>
                <c:pt idx="90">
                  <c:v>13.08740348878446</c:v>
                </c:pt>
                <c:pt idx="91">
                  <c:v>13.08440591583696</c:v>
                </c:pt>
                <c:pt idx="92">
                  <c:v>13.08140971571884</c:v>
                </c:pt>
                <c:pt idx="93">
                  <c:v>13.078414887487218</c:v>
                </c:pt>
                <c:pt idx="94">
                  <c:v>13.075421430200084</c:v>
                </c:pt>
                <c:pt idx="95">
                  <c:v>13.072429342916287</c:v>
                </c:pt>
                <c:pt idx="96">
                  <c:v>13.069438624695531</c:v>
                </c:pt>
                <c:pt idx="97">
                  <c:v>13.066449274598389</c:v>
                </c:pt>
                <c:pt idx="98">
                  <c:v>13.063461291686291</c:v>
                </c:pt>
                <c:pt idx="99">
                  <c:v>13.060474675021526</c:v>
                </c:pt>
                <c:pt idx="100">
                  <c:v>13.057489423667235</c:v>
                </c:pt>
                <c:pt idx="101">
                  <c:v>13.054505536687421</c:v>
                </c:pt>
                <c:pt idx="102">
                  <c:v>13.051523013146937</c:v>
                </c:pt>
                <c:pt idx="103">
                  <c:v>13.0485418521115</c:v>
                </c:pt>
                <c:pt idx="104">
                  <c:v>13.045562052647668</c:v>
                </c:pt>
                <c:pt idx="105">
                  <c:v>13.042583613822861</c:v>
                </c:pt>
                <c:pt idx="106">
                  <c:v>13.039606534705349</c:v>
                </c:pt>
                <c:pt idx="107">
                  <c:v>13.036630814364248</c:v>
                </c:pt>
                <c:pt idx="108">
                  <c:v>13.033656451869525</c:v>
                </c:pt>
                <c:pt idx="109">
                  <c:v>13.030683446292</c:v>
                </c:pt>
                <c:pt idx="110">
                  <c:v>13.027711796703338</c:v>
                </c:pt>
                <c:pt idx="111">
                  <c:v>13.024741502176045</c:v>
                </c:pt>
                <c:pt idx="112">
                  <c:v>13.021772561783481</c:v>
                </c:pt>
                <c:pt idx="113">
                  <c:v>13.018804974599847</c:v>
                </c:pt>
                <c:pt idx="114">
                  <c:v>13.01583873970019</c:v>
                </c:pt>
                <c:pt idx="115">
                  <c:v>13.012873856160393</c:v>
                </c:pt>
                <c:pt idx="116">
                  <c:v>13.009910323057191</c:v>
                </c:pt>
                <c:pt idx="117">
                  <c:v>13.006948139468156</c:v>
                </c:pt>
                <c:pt idx="118">
                  <c:v>13.003987304471691</c:v>
                </c:pt>
                <c:pt idx="119">
                  <c:v>13.001027817147049</c:v>
                </c:pt>
                <c:pt idx="120">
                  <c:v>12.998069676574318</c:v>
                </c:pt>
                <c:pt idx="121">
                  <c:v>12.995112881834427</c:v>
                </c:pt>
                <c:pt idx="122">
                  <c:v>12.992157432009128</c:v>
                </c:pt>
                <c:pt idx="123">
                  <c:v>12.989203326181022</c:v>
                </c:pt>
                <c:pt idx="124">
                  <c:v>12.98625056343354</c:v>
                </c:pt>
                <c:pt idx="125">
                  <c:v>12.983299142850941</c:v>
                </c:pt>
                <c:pt idx="126">
                  <c:v>12.980349063518322</c:v>
                </c:pt>
                <c:pt idx="127">
                  <c:v>12.977400324521611</c:v>
                </c:pt>
                <c:pt idx="128">
                  <c:v>12.974452924947567</c:v>
                </c:pt>
                <c:pt idx="129">
                  <c:v>12.971506863883773</c:v>
                </c:pt>
                <c:pt idx="130">
                  <c:v>12.968562140418644</c:v>
                </c:pt>
                <c:pt idx="131">
                  <c:v>12.965618753641426</c:v>
                </c:pt>
                <c:pt idx="132">
                  <c:v>12.96267670264219</c:v>
                </c:pt>
                <c:pt idx="133">
                  <c:v>12.959735986511825</c:v>
                </c:pt>
                <c:pt idx="134">
                  <c:v>12.791427726946736</c:v>
                </c:pt>
                <c:pt idx="135">
                  <c:v>12.627435063780753</c:v>
                </c:pt>
                <c:pt idx="136">
                  <c:v>12.467594113606314</c:v>
                </c:pt>
                <c:pt idx="137">
                  <c:v>12.311749187186233</c:v>
                </c:pt>
                <c:pt idx="138">
                  <c:v>12.272076526003035</c:v>
                </c:pt>
                <c:pt idx="139">
                  <c:v>12.269440770735423</c:v>
                </c:pt>
                <c:pt idx="140">
                  <c:v>12.266806147421974</c:v>
                </c:pt>
                <c:pt idx="141">
                  <c:v>12.264172655333649</c:v>
                </c:pt>
                <c:pt idx="142">
                  <c:v>12.261540293742033</c:v>
                </c:pt>
                <c:pt idx="143">
                  <c:v>12.258909061919343</c:v>
                </c:pt>
                <c:pt idx="144">
                  <c:v>12.256278959138411</c:v>
                </c:pt>
                <c:pt idx="145">
                  <c:v>12.253649984672702</c:v>
                </c:pt>
                <c:pt idx="146">
                  <c:v>12.251022137796298</c:v>
                </c:pt>
                <c:pt idx="147">
                  <c:v>12.248395417783907</c:v>
                </c:pt>
                <c:pt idx="148">
                  <c:v>12.245769823910855</c:v>
                </c:pt>
                <c:pt idx="149">
                  <c:v>12.243145355453095</c:v>
                </c:pt>
                <c:pt idx="150">
                  <c:v>12.240522011687194</c:v>
                </c:pt>
                <c:pt idx="151">
                  <c:v>12.237899791890348</c:v>
                </c:pt>
                <c:pt idx="152">
                  <c:v>12.23527869534036</c:v>
                </c:pt>
                <c:pt idx="153">
                  <c:v>12.232658721315662</c:v>
                </c:pt>
                <c:pt idx="154">
                  <c:v>12.2300398690953</c:v>
                </c:pt>
                <c:pt idx="155">
                  <c:v>12.227422137958936</c:v>
                </c:pt>
                <c:pt idx="156">
                  <c:v>12.224805527186849</c:v>
                </c:pt>
                <c:pt idx="157">
                  <c:v>12.222190036059937</c:v>
                </c:pt>
                <c:pt idx="158">
                  <c:v>12.219575663859711</c:v>
                </c:pt>
                <c:pt idx="159">
                  <c:v>12.216962409868295</c:v>
                </c:pt>
                <c:pt idx="160">
                  <c:v>12.21435027336843</c:v>
                </c:pt>
                <c:pt idx="161">
                  <c:v>12.211739253643467</c:v>
                </c:pt>
                <c:pt idx="162">
                  <c:v>12.209129349977376</c:v>
                </c:pt>
                <c:pt idx="163">
                  <c:v>12.206520561654731</c:v>
                </c:pt>
                <c:pt idx="164">
                  <c:v>12.203912887960721</c:v>
                </c:pt>
                <c:pt idx="165">
                  <c:v>12.20130632818115</c:v>
                </c:pt>
                <c:pt idx="166">
                  <c:v>12.198700881602422</c:v>
                </c:pt>
                <c:pt idx="167">
                  <c:v>12.196096547511559</c:v>
                </c:pt>
                <c:pt idx="168">
                  <c:v>12.193493325196187</c:v>
                </c:pt>
                <c:pt idx="169">
                  <c:v>12.190891213944546</c:v>
                </c:pt>
                <c:pt idx="170">
                  <c:v>12.188290213045475</c:v>
                </c:pt>
                <c:pt idx="171">
                  <c:v>12.185690321788424</c:v>
                </c:pt>
                <c:pt idx="172">
                  <c:v>12.183091539463454</c:v>
                </c:pt>
                <c:pt idx="173">
                  <c:v>12.180493865361223</c:v>
                </c:pt>
                <c:pt idx="174">
                  <c:v>12.177897298772997</c:v>
                </c:pt>
                <c:pt idx="175">
                  <c:v>12.17530183899065</c:v>
                </c:pt>
                <c:pt idx="176">
                  <c:v>12.172707485306656</c:v>
                </c:pt>
                <c:pt idx="177">
                  <c:v>12.170114237014088</c:v>
                </c:pt>
                <c:pt idx="178">
                  <c:v>12.16752209340663</c:v>
                </c:pt>
                <c:pt idx="179">
                  <c:v>12.164931053778561</c:v>
                </c:pt>
                <c:pt idx="180">
                  <c:v>12.162341117424766</c:v>
                </c:pt>
                <c:pt idx="181">
                  <c:v>12.159752283640724</c:v>
                </c:pt>
                <c:pt idx="182">
                  <c:v>12.011462621645105</c:v>
                </c:pt>
                <c:pt idx="183">
                  <c:v>11.866746204516851</c:v>
                </c:pt>
                <c:pt idx="184">
                  <c:v>11.725475416367841</c:v>
                </c:pt>
                <c:pt idx="185">
                  <c:v>11.587528646763513</c:v>
                </c:pt>
                <c:pt idx="186">
                  <c:v>11.452789941568589</c:v>
                </c:pt>
                <c:pt idx="187">
                  <c:v>11.321148677872399</c:v>
                </c:pt>
                <c:pt idx="188">
                  <c:v>11.192499261078394</c:v>
                </c:pt>
                <c:pt idx="189">
                  <c:v>11.066740842414593</c:v>
                </c:pt>
                <c:pt idx="190">
                  <c:v>10.943777055276653</c:v>
                </c:pt>
                <c:pt idx="191">
                  <c:v>10.823515768954932</c:v>
                </c:pt>
                <c:pt idx="192">
                  <c:v>10.705868858422814</c:v>
                </c:pt>
                <c:pt idx="193">
                  <c:v>10.590751988977408</c:v>
                </c:pt>
                <c:pt idx="194">
                  <c:v>10.478084414626583</c:v>
                </c:pt>
                <c:pt idx="195">
                  <c:v>10.36778878920946</c:v>
                </c:pt>
                <c:pt idx="196">
                  <c:v>10.259790989321861</c:v>
                </c:pt>
                <c:pt idx="197">
                  <c:v>10.154019948194831</c:v>
                </c:pt>
                <c:pt idx="198">
                  <c:v>10.050407499743864</c:v>
                </c:pt>
                <c:pt idx="199">
                  <c:v>9.9488882320696828</c:v>
                </c:pt>
                <c:pt idx="200">
                  <c:v>9.8493993497489853</c:v>
                </c:pt>
                <c:pt idx="201">
                  <c:v>9.7518805443059264</c:v>
                </c:pt>
                <c:pt idx="202">
                  <c:v>9.6562738723029273</c:v>
                </c:pt>
                <c:pt idx="203">
                  <c:v>9.5625236405329961</c:v>
                </c:pt>
                <c:pt idx="204">
                  <c:v>9.4705762978355637</c:v>
                </c:pt>
                <c:pt idx="205">
                  <c:v>9.3803803330942728</c:v>
                </c:pt>
                <c:pt idx="206">
                  <c:v>9.2918861790084772</c:v>
                </c:pt>
                <c:pt idx="207">
                  <c:v>9.2050461212607342</c:v>
                </c:pt>
                <c:pt idx="208">
                  <c:v>9.1198142127305424</c:v>
                </c:pt>
                <c:pt idx="209">
                  <c:v>9.0361461924302624</c:v>
                </c:pt>
                <c:pt idx="210">
                  <c:v>8.9539994088627139</c:v>
                </c:pt>
                <c:pt idx="211">
                  <c:v>8.8733327475216086</c:v>
                </c:pt>
                <c:pt idx="212">
                  <c:v>8.7941065622758803</c:v>
                </c:pt>
                <c:pt idx="213">
                  <c:v>8.7162826103973323</c:v>
                </c:pt>
                <c:pt idx="214">
                  <c:v>8.6398239910078818</c:v>
                </c:pt>
                <c:pt idx="215">
                  <c:v>8.5646950867382472</c:v>
                </c:pt>
                <c:pt idx="216">
                  <c:v>8.4908615084042971</c:v>
                </c:pt>
                <c:pt idx="217">
                  <c:v>8.4182900425204998</c:v>
                </c:pt>
                <c:pt idx="218">
                  <c:v>8.3469486014821914</c:v>
                </c:pt>
                <c:pt idx="219">
                  <c:v>8.2768061762596528</c:v>
                </c:pt>
                <c:pt idx="220">
                  <c:v>8.2078327914574896</c:v>
                </c:pt>
                <c:pt idx="221">
                  <c:v>8.1399994626024696</c:v>
                </c:pt>
                <c:pt idx="222">
                  <c:v>8.0732781555319573</c:v>
                </c:pt>
                <c:pt idx="223">
                  <c:v>8.0076417477634045</c:v>
                </c:pt>
                <c:pt idx="224">
                  <c:v>7.9430639917330543</c:v>
                </c:pt>
                <c:pt idx="225">
                  <c:v>7.8795194797991899</c:v>
                </c:pt>
                <c:pt idx="226">
                  <c:v>7.8169836109118949</c:v>
                </c:pt>
                <c:pt idx="227">
                  <c:v>7.7554325588574704</c:v>
                </c:pt>
                <c:pt idx="228">
                  <c:v>7.6948432419913964</c:v>
                </c:pt>
                <c:pt idx="229">
                  <c:v>7.6351932943790599</c:v>
                </c:pt>
                <c:pt idx="230">
                  <c:v>7.5764610382684516</c:v>
                </c:pt>
                <c:pt idx="231">
                  <c:v>7.5186254578236547</c:v>
                </c:pt>
                <c:pt idx="232">
                  <c:v>7.4616661740522634</c:v>
                </c:pt>
                <c:pt idx="233">
                  <c:v>7.4055634208639001</c:v>
                </c:pt>
                <c:pt idx="234">
                  <c:v>7.3502980222007368</c:v>
                </c:pt>
                <c:pt idx="235">
                  <c:v>7.295851370184435</c:v>
                </c:pt>
                <c:pt idx="236">
                  <c:v>7.2422054042271968</c:v>
                </c:pt>
                <c:pt idx="237">
                  <c:v>7.1893425910576552</c:v>
                </c:pt>
                <c:pt idx="238">
                  <c:v>7.1372459056152078</c:v>
                </c:pt>
                <c:pt idx="239">
                  <c:v>7.085898812769055</c:v>
                </c:pt>
                <c:pt idx="240">
                  <c:v>7.0352852498207046</c:v>
                </c:pt>
                <c:pt idx="241">
                  <c:v>6.9853896097510537</c:v>
                </c:pt>
                <c:pt idx="242">
                  <c:v>6.9361967251753427</c:v>
                </c:pt>
                <c:pt idx="243">
                  <c:v>6.8876918529713187</c:v>
                </c:pt>
                <c:pt idx="244">
                  <c:v>6.8398606595479068</c:v>
                </c:pt>
                <c:pt idx="245">
                  <c:v>6.7926892067234386</c:v>
                </c:pt>
                <c:pt idx="246">
                  <c:v>6.7461639381842371</c:v>
                </c:pt>
                <c:pt idx="247">
                  <c:v>6.700271666495909</c:v>
                </c:pt>
                <c:pt idx="248">
                  <c:v>6.6549995606412065</c:v>
                </c:pt>
                <c:pt idx="249">
                  <c:v>6.6103351340597216</c:v>
                </c:pt>
                <c:pt idx="250">
                  <c:v>6.5662662331659902</c:v>
                </c:pt>
                <c:pt idx="251">
                  <c:v>6.5227810263238313</c:v>
                </c:pt>
                <c:pt idx="252">
                  <c:v>6.4798679932559109</c:v>
                </c:pt>
                <c:pt idx="253">
                  <c:v>6.4375159148686176</c:v>
                </c:pt>
                <c:pt idx="254">
                  <c:v>6.3957138634733672</c:v>
                </c:pt>
                <c:pt idx="255">
                  <c:v>6.354451193386442</c:v>
                </c:pt>
                <c:pt idx="256">
                  <c:v>6.3137175318903749</c:v>
                </c:pt>
                <c:pt idx="257">
                  <c:v>6.2735027705407544</c:v>
                </c:pt>
                <c:pt idx="258">
                  <c:v>6.2337970568031542</c:v>
                </c:pt>
                <c:pt idx="259">
                  <c:v>6.1945907860056506</c:v>
                </c:pt>
                <c:pt idx="260">
                  <c:v>6.155874593593115</c:v>
                </c:pt>
                <c:pt idx="261">
                  <c:v>6.1176393476701767</c:v>
                </c:pt>
                <c:pt idx="262">
                  <c:v>6.0798761418203604</c:v>
                </c:pt>
                <c:pt idx="263">
                  <c:v>6.0425762881895606</c:v>
                </c:pt>
                <c:pt idx="264">
                  <c:v>6.0057313108225507</c:v>
                </c:pt>
                <c:pt idx="265">
                  <c:v>5.9693329392418075</c:v>
                </c:pt>
                <c:pt idx="266">
                  <c:v>5.9333731022584235</c:v>
                </c:pt>
                <c:pt idx="267">
                  <c:v>5.8978439220053787</c:v>
                </c:pt>
                <c:pt idx="268">
                  <c:v>5.8627377081839187</c:v>
                </c:pt>
                <c:pt idx="269">
                  <c:v>5.8280469525141916</c:v>
                </c:pt>
                <c:pt idx="270">
                  <c:v>5.7937643233817555</c:v>
                </c:pt>
                <c:pt idx="271">
                  <c:v>5.75988266067192</c:v>
                </c:pt>
                <c:pt idx="272">
                  <c:v>5.726394970784292</c:v>
                </c:pt>
                <c:pt idx="273">
                  <c:v>5.6932944218202213</c:v>
                </c:pt>
                <c:pt idx="274">
                  <c:v>5.6605743389361969</c:v>
                </c:pt>
                <c:pt idx="275">
                  <c:v>5.6282281998565615</c:v>
                </c:pt>
                <c:pt idx="276">
                  <c:v>5.5962496305391944</c:v>
                </c:pt>
                <c:pt idx="277">
                  <c:v>5.5646324009881258</c:v>
                </c:pt>
                <c:pt idx="278">
                  <c:v>5.5333704212072936</c:v>
                </c:pt>
                <c:pt idx="279">
                  <c:v>5.5024577372899346</c:v>
                </c:pt>
                <c:pt idx="280">
                  <c:v>5.471888527638324</c:v>
                </c:pt>
                <c:pt idx="281">
                  <c:v>5.4416570993088307</c:v>
                </c:pt>
                <c:pt idx="282">
                  <c:v>5.4117578844774634</c:v>
                </c:pt>
                <c:pt idx="283">
                  <c:v>5.3821854370213025</c:v>
                </c:pt>
                <c:pt idx="284">
                  <c:v>5.3529344292114045</c:v>
                </c:pt>
                <c:pt idx="285">
                  <c:v>5.3239996485129639</c:v>
                </c:pt>
                <c:pt idx="286">
                  <c:v>5.2953759944887002</c:v>
                </c:pt>
                <c:pt idx="287">
                  <c:v>5.2790203636917701</c:v>
                </c:pt>
                <c:pt idx="288">
                  <c:v>5.2785408450830227</c:v>
                </c:pt>
                <c:pt idx="289">
                  <c:v>5.2780614135802901</c:v>
                </c:pt>
                <c:pt idx="290">
                  <c:v>5.2775820691598394</c:v>
                </c:pt>
                <c:pt idx="291">
                  <c:v>5.2771028117979473</c:v>
                </c:pt>
                <c:pt idx="292">
                  <c:v>5.2766236414708967</c:v>
                </c:pt>
                <c:pt idx="293">
                  <c:v>5.276144558154984</c:v>
                </c:pt>
                <c:pt idx="294">
                  <c:v>5.2756655618265089</c:v>
                </c:pt>
                <c:pt idx="295">
                  <c:v>5.275186652461783</c:v>
                </c:pt>
                <c:pt idx="296">
                  <c:v>5.2747078300371246</c:v>
                </c:pt>
                <c:pt idx="297">
                  <c:v>5.2742290945288612</c:v>
                </c:pt>
                <c:pt idx="298">
                  <c:v>5.2737504459133318</c:v>
                </c:pt>
                <c:pt idx="299">
                  <c:v>5.2732718841668786</c:v>
                </c:pt>
                <c:pt idx="300">
                  <c:v>5.2727934092658559</c:v>
                </c:pt>
                <c:pt idx="301">
                  <c:v>5.2723150211866265</c:v>
                </c:pt>
                <c:pt idx="302">
                  <c:v>5.2718367199055605</c:v>
                </c:pt>
                <c:pt idx="303">
                  <c:v>5.2713585053990375</c:v>
                </c:pt>
                <c:pt idx="304">
                  <c:v>5.2708803776434463</c:v>
                </c:pt>
                <c:pt idx="305">
                  <c:v>5.2704023366151818</c:v>
                </c:pt>
                <c:pt idx="306">
                  <c:v>5.2699243822906494</c:v>
                </c:pt>
                <c:pt idx="307">
                  <c:v>5.2694465146462628</c:v>
                </c:pt>
                <c:pt idx="308">
                  <c:v>5.2689687336584443</c:v>
                </c:pt>
                <c:pt idx="309">
                  <c:v>5.2684910393036244</c:v>
                </c:pt>
                <c:pt idx="310">
                  <c:v>5.2680134315582423</c:v>
                </c:pt>
                <c:pt idx="311">
                  <c:v>5.2675359103987462</c:v>
                </c:pt>
                <c:pt idx="312">
                  <c:v>5.2670584758015924</c:v>
                </c:pt>
                <c:pt idx="313">
                  <c:v>5.2390422073132861</c:v>
                </c:pt>
                <c:pt idx="314">
                  <c:v>5.2113224072745918</c:v>
                </c:pt>
                <c:pt idx="315">
                  <c:v>5.1838943946047253</c:v>
                </c:pt>
                <c:pt idx="316">
                  <c:v>5.1567535862560092</c:v>
                </c:pt>
                <c:pt idx="317">
                  <c:v>5.1298954946609259</c:v>
                </c:pt>
                <c:pt idx="318">
                  <c:v>5.1033157252585379</c:v>
                </c:pt>
                <c:pt idx="319">
                  <c:v>5.0770099740974111</c:v>
                </c:pt>
                <c:pt idx="320">
                  <c:v>5.0509740255122964</c:v>
                </c:pt>
                <c:pt idx="321">
                  <c:v>5.0252037498719275</c:v>
                </c:pt>
                <c:pt idx="322">
                  <c:v>4.9996951013954201</c:v>
                </c:pt>
                <c:pt idx="323">
                  <c:v>4.9744441160348369</c:v>
                </c:pt>
                <c:pt idx="324">
                  <c:v>4.9494469094215967</c:v>
                </c:pt>
                <c:pt idx="325">
                  <c:v>4.9246996748744882</c:v>
                </c:pt>
                <c:pt idx="326">
                  <c:v>4.9001986814671525</c:v>
                </c:pt>
                <c:pt idx="327">
                  <c:v>4.8759402721529588</c:v>
                </c:pt>
                <c:pt idx="328">
                  <c:v>4.8519208619453087</c:v>
                </c:pt>
                <c:pt idx="329">
                  <c:v>4.8281369361514592</c:v>
                </c:pt>
                <c:pt idx="330">
                  <c:v>4.8045850486580379</c:v>
                </c:pt>
                <c:pt idx="331">
                  <c:v>4.7812618202664945</c:v>
                </c:pt>
                <c:pt idx="332">
                  <c:v>4.7581639370768007</c:v>
                </c:pt>
                <c:pt idx="333">
                  <c:v>4.7352881489177774</c:v>
                </c:pt>
                <c:pt idx="334">
                  <c:v>4.7126312678224771</c:v>
                </c:pt>
                <c:pt idx="335">
                  <c:v>4.6914028549389046</c:v>
                </c:pt>
                <c:pt idx="336">
                  <c:v>4.6990509051439284</c:v>
                </c:pt>
                <c:pt idx="337">
                  <c:v>4.7015994324431647</c:v>
                </c:pt>
                <c:pt idx="338">
                  <c:v>4.704147548523796</c:v>
                </c:pt>
                <c:pt idx="339">
                  <c:v>4.7066952534853446</c:v>
                </c:pt>
                <c:pt idx="340">
                  <c:v>4.7092425474273014</c:v>
                </c:pt>
                <c:pt idx="341">
                  <c:v>4.711789430449115</c:v>
                </c:pt>
                <c:pt idx="342">
                  <c:v>4.7143359026502143</c:v>
                </c:pt>
                <c:pt idx="343">
                  <c:v>4.7168819641299908</c:v>
                </c:pt>
                <c:pt idx="344">
                  <c:v>4.7194276149878043</c:v>
                </c:pt>
                <c:pt idx="345">
                  <c:v>4.7219728553229876</c:v>
                </c:pt>
                <c:pt idx="346">
                  <c:v>4.7245176852348276</c:v>
                </c:pt>
                <c:pt idx="347">
                  <c:v>4.7270621048225925</c:v>
                </c:pt>
                <c:pt idx="348">
                  <c:v>4.7296061141855148</c:v>
                </c:pt>
                <c:pt idx="349">
                  <c:v>4.7321497134227988</c:v>
                </c:pt>
                <c:pt idx="350">
                  <c:v>4.7346929026336033</c:v>
                </c:pt>
                <c:pt idx="351">
                  <c:v>4.7372356819170687</c:v>
                </c:pt>
                <c:pt idx="352">
                  <c:v>4.7397780513722996</c:v>
                </c:pt>
                <c:pt idx="353">
                  <c:v>4.742320011098367</c:v>
                </c:pt>
                <c:pt idx="354">
                  <c:v>4.7448615611943161</c:v>
                </c:pt>
                <c:pt idx="355">
                  <c:v>4.7474027017591469</c:v>
                </c:pt>
                <c:pt idx="356">
                  <c:v>4.7499434328918397</c:v>
                </c:pt>
                <c:pt idx="357">
                  <c:v>4.7524837546913385</c:v>
                </c:pt>
                <c:pt idx="358">
                  <c:v>4.7550236672565607</c:v>
                </c:pt>
                <c:pt idx="359">
                  <c:v>4.757563170686379</c:v>
                </c:pt>
                <c:pt idx="360">
                  <c:v>4.7601022650796452</c:v>
                </c:pt>
                <c:pt idx="361">
                  <c:v>4.762640950535177</c:v>
                </c:pt>
                <c:pt idx="362">
                  <c:v>4.7651792271517595</c:v>
                </c:pt>
                <c:pt idx="363">
                  <c:v>4.76771709502815</c:v>
                </c:pt>
                <c:pt idx="364">
                  <c:v>4.7702545542630617</c:v>
                </c:pt>
                <c:pt idx="365">
                  <c:v>4.7727916049551888</c:v>
                </c:pt>
                <c:pt idx="366">
                  <c:v>4.7753282472031904</c:v>
                </c:pt>
                <c:pt idx="367">
                  <c:v>4.7778644811056905</c:v>
                </c:pt>
                <c:pt idx="368">
                  <c:v>4.7804003067612895</c:v>
                </c:pt>
                <c:pt idx="369">
                  <c:v>4.7829357242685413</c:v>
                </c:pt>
                <c:pt idx="370">
                  <c:v>4.7854707337259814</c:v>
                </c:pt>
                <c:pt idx="371">
                  <c:v>4.7880053352321079</c:v>
                </c:pt>
                <c:pt idx="372">
                  <c:v>4.790539528885394</c:v>
                </c:pt>
                <c:pt idx="373">
                  <c:v>4.7930733147842668</c:v>
                </c:pt>
                <c:pt idx="374">
                  <c:v>4.7956066930271346</c:v>
                </c:pt>
                <c:pt idx="375">
                  <c:v>4.7981396637123703</c:v>
                </c:pt>
                <c:pt idx="376">
                  <c:v>4.8006722269383149</c:v>
                </c:pt>
                <c:pt idx="377">
                  <c:v>4.8032043828032807</c:v>
                </c:pt>
                <c:pt idx="378">
                  <c:v>4.8057361314055376</c:v>
                </c:pt>
                <c:pt idx="379">
                  <c:v>4.8082674728433368</c:v>
                </c:pt>
                <c:pt idx="380">
                  <c:v>4.8107984072148913</c:v>
                </c:pt>
                <c:pt idx="381">
                  <c:v>4.8133289346183892</c:v>
                </c:pt>
                <c:pt idx="382">
                  <c:v>4.8158590551519733</c:v>
                </c:pt>
                <c:pt idx="383">
                  <c:v>4.8183887689137679</c:v>
                </c:pt>
                <c:pt idx="384">
                  <c:v>4.8209180760018606</c:v>
                </c:pt>
                <c:pt idx="385">
                  <c:v>4.8234469765143082</c:v>
                </c:pt>
                <c:pt idx="386">
                  <c:v>4.8259754705491398</c:v>
                </c:pt>
                <c:pt idx="387">
                  <c:v>4.828503558204341</c:v>
                </c:pt>
                <c:pt idx="388">
                  <c:v>4.8310312395778778</c:v>
                </c:pt>
                <c:pt idx="389">
                  <c:v>4.8335585147676809</c:v>
                </c:pt>
                <c:pt idx="390">
                  <c:v>4.8360853838716542</c:v>
                </c:pt>
                <c:pt idx="391">
                  <c:v>4.8386118469876571</c:v>
                </c:pt>
                <c:pt idx="392">
                  <c:v>4.8411379042135296</c:v>
                </c:pt>
                <c:pt idx="393">
                  <c:v>4.8315997008516289</c:v>
                </c:pt>
                <c:pt idx="394">
                  <c:v>4.8089161341809641</c:v>
                </c:pt>
                <c:pt idx="395">
                  <c:v>4.786444563460492</c:v>
                </c:pt>
                <c:pt idx="396">
                  <c:v>4.7641820306071878</c:v>
                </c:pt>
                <c:pt idx="397">
                  <c:v>4.7421256323173395</c:v>
                </c:pt>
                <c:pt idx="398">
                  <c:v>4.7202725188043564</c:v>
                </c:pt>
                <c:pt idx="399">
                  <c:v>4.6986198925713092</c:v>
                </c:pt>
                <c:pt idx="400">
                  <c:v>4.677165007217102</c:v>
                </c:pt>
                <c:pt idx="401">
                  <c:v>4.6559051662752058</c:v>
                </c:pt>
                <c:pt idx="402">
                  <c:v>4.6348377220839154</c:v>
                </c:pt>
                <c:pt idx="403">
                  <c:v>4.6139600746871414</c:v>
                </c:pt>
                <c:pt idx="404">
                  <c:v>4.5932696707647773</c:v>
                </c:pt>
                <c:pt idx="405">
                  <c:v>4.57276400259172</c:v>
                </c:pt>
                <c:pt idx="406">
                  <c:v>4.5524406070246464</c:v>
                </c:pt>
                <c:pt idx="407">
                  <c:v>4.5322970645156877</c:v>
                </c:pt>
                <c:pt idx="408">
                  <c:v>4.5123309981521817</c:v>
                </c:pt>
                <c:pt idx="409">
                  <c:v>4.49254007272169</c:v>
                </c:pt>
                <c:pt idx="410">
                  <c:v>4.4729219938015081</c:v>
                </c:pt>
                <c:pt idx="411">
                  <c:v>4.4534745068719364</c:v>
                </c:pt>
                <c:pt idx="412">
                  <c:v>4.4341953964525773</c:v>
                </c:pt>
                <c:pt idx="413">
                  <c:v>4.4150984621874372</c:v>
                </c:pt>
                <c:pt idx="414">
                  <c:v>4.39638755033255</c:v>
                </c:pt>
                <c:pt idx="415">
                  <c:v>4.3779280551483426</c:v>
                </c:pt>
                <c:pt idx="416">
                  <c:v>4.359492045851634</c:v>
                </c:pt>
                <c:pt idx="417">
                  <c:v>4.3413572890453453</c:v>
                </c:pt>
                <c:pt idx="418">
                  <c:v>4.3234937115466927</c:v>
                </c:pt>
                <c:pt idx="419">
                  <c:v>4.3056970674114119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F4E-4C30-A6A3-C3E91AC9A3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38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13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1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4, Startup (minutes 0-37)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22892566163604547"/>
          <c:y val="2.394636015325670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DC-4372-9AE2-180CBC8F6CDE}"/>
            </c:ext>
          </c:extLst>
        </c:ser>
        <c:ser>
          <c:idx val="1"/>
          <c:order val="1"/>
          <c:tx>
            <c:strRef>
              <c:f>'Data Stove19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4'!$E$4:$E$544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15950.318679522799</c:v>
                </c:pt>
                <c:pt idx="5">
                  <c:v>28801.510161458751</c:v>
                </c:pt>
                <c:pt idx="6">
                  <c:v>30008.171269815328</c:v>
                </c:pt>
                <c:pt idx="7">
                  <c:v>29990.360671539886</c:v>
                </c:pt>
                <c:pt idx="8">
                  <c:v>29991.01160320314</c:v>
                </c:pt>
                <c:pt idx="9">
                  <c:v>29991.828730184672</c:v>
                </c:pt>
                <c:pt idx="10">
                  <c:v>29981.524620451448</c:v>
                </c:pt>
                <c:pt idx="11">
                  <c:v>29977.120444517084</c:v>
                </c:pt>
                <c:pt idx="12">
                  <c:v>29987.147562053182</c:v>
                </c:pt>
                <c:pt idx="13">
                  <c:v>29987.743095277008</c:v>
                </c:pt>
                <c:pt idx="14">
                  <c:v>29996.786890513296</c:v>
                </c:pt>
                <c:pt idx="15">
                  <c:v>29995.914365092332</c:v>
                </c:pt>
                <c:pt idx="16">
                  <c:v>29987.147562053182</c:v>
                </c:pt>
                <c:pt idx="17">
                  <c:v>29992.645857166204</c:v>
                </c:pt>
                <c:pt idx="18">
                  <c:v>29990.360671539886</c:v>
                </c:pt>
                <c:pt idx="19">
                  <c:v>29991.01160320314</c:v>
                </c:pt>
                <c:pt idx="20">
                  <c:v>29993.573781026589</c:v>
                </c:pt>
                <c:pt idx="21">
                  <c:v>29989.377349240076</c:v>
                </c:pt>
                <c:pt idx="22">
                  <c:v>29993.573781026589</c:v>
                </c:pt>
                <c:pt idx="23">
                  <c:v>29991.828730184672</c:v>
                </c:pt>
                <c:pt idx="24">
                  <c:v>30000</c:v>
                </c:pt>
                <c:pt idx="25">
                  <c:v>29991.828730184672</c:v>
                </c:pt>
                <c:pt idx="26">
                  <c:v>29993.856415657367</c:v>
                </c:pt>
                <c:pt idx="27">
                  <c:v>29990.521327014219</c:v>
                </c:pt>
                <c:pt idx="28">
                  <c:v>29994.470774091627</c:v>
                </c:pt>
                <c:pt idx="29">
                  <c:v>29992.101105845184</c:v>
                </c:pt>
                <c:pt idx="30">
                  <c:v>29990.194476221608</c:v>
                </c:pt>
                <c:pt idx="31">
                  <c:v>29994.377058398266</c:v>
                </c:pt>
                <c:pt idx="32">
                  <c:v>29995.097238110804</c:v>
                </c:pt>
                <c:pt idx="33">
                  <c:v>29990.360671539886</c:v>
                </c:pt>
                <c:pt idx="34">
                  <c:v>29997.5486190554</c:v>
                </c:pt>
                <c:pt idx="35">
                  <c:v>29992.770503654916</c:v>
                </c:pt>
                <c:pt idx="36">
                  <c:v>29993.46298414774</c:v>
                </c:pt>
                <c:pt idx="37">
                  <c:v>29990.360671539882</c:v>
                </c:pt>
                <c:pt idx="38">
                  <c:v>28039.712371302496</c:v>
                </c:pt>
                <c:pt idx="39">
                  <c:v>25155.434171419383</c:v>
                </c:pt>
                <c:pt idx="40">
                  <c:v>24619.648164511211</c:v>
                </c:pt>
                <c:pt idx="41">
                  <c:v>24491.747017486519</c:v>
                </c:pt>
                <c:pt idx="42">
                  <c:v>24856.614989155747</c:v>
                </c:pt>
                <c:pt idx="43">
                  <c:v>25134.00882497141</c:v>
                </c:pt>
                <c:pt idx="44">
                  <c:v>25489.597558036767</c:v>
                </c:pt>
                <c:pt idx="45">
                  <c:v>25783.597076070386</c:v>
                </c:pt>
                <c:pt idx="46">
                  <c:v>26029.579996731507</c:v>
                </c:pt>
                <c:pt idx="47">
                  <c:v>26207.72752831551</c:v>
                </c:pt>
                <c:pt idx="48">
                  <c:v>26443.046249387138</c:v>
                </c:pt>
                <c:pt idx="49">
                  <c:v>26580.448228773403</c:v>
                </c:pt>
                <c:pt idx="50">
                  <c:v>26798.49648635399</c:v>
                </c:pt>
                <c:pt idx="51">
                  <c:v>26916.162771694722</c:v>
                </c:pt>
                <c:pt idx="52">
                  <c:v>26979.677082496582</c:v>
                </c:pt>
                <c:pt idx="53">
                  <c:v>26965.190390586689</c:v>
                </c:pt>
                <c:pt idx="54">
                  <c:v>26937.90665916941</c:v>
                </c:pt>
                <c:pt idx="55">
                  <c:v>26935.773819251506</c:v>
                </c:pt>
                <c:pt idx="56">
                  <c:v>26986.103301469986</c:v>
                </c:pt>
                <c:pt idx="57">
                  <c:v>27099.19921555807</c:v>
                </c:pt>
                <c:pt idx="58">
                  <c:v>27198.971804964232</c:v>
                </c:pt>
                <c:pt idx="59">
                  <c:v>27220.134008824949</c:v>
                </c:pt>
                <c:pt idx="60">
                  <c:v>27321.069965459083</c:v>
                </c:pt>
                <c:pt idx="61">
                  <c:v>27244.64781827094</c:v>
                </c:pt>
                <c:pt idx="62">
                  <c:v>27260.020885211638</c:v>
                </c:pt>
                <c:pt idx="63">
                  <c:v>27270.79588167998</c:v>
                </c:pt>
                <c:pt idx="64">
                  <c:v>27324.283074945775</c:v>
                </c:pt>
                <c:pt idx="65">
                  <c:v>27247.916326197068</c:v>
                </c:pt>
                <c:pt idx="66">
                  <c:v>27258.206073371926</c:v>
                </c:pt>
                <c:pt idx="67">
                  <c:v>27220.379146919404</c:v>
                </c:pt>
                <c:pt idx="68">
                  <c:v>27254.344391785129</c:v>
                </c:pt>
                <c:pt idx="69">
                  <c:v>27290.679304897305</c:v>
                </c:pt>
                <c:pt idx="70">
                  <c:v>27279.784278476876</c:v>
                </c:pt>
                <c:pt idx="71">
                  <c:v>27272.07004578679</c:v>
                </c:pt>
                <c:pt idx="72">
                  <c:v>27333.714659258028</c:v>
                </c:pt>
                <c:pt idx="73">
                  <c:v>27373.282994618039</c:v>
                </c:pt>
                <c:pt idx="74">
                  <c:v>27350.057198888688</c:v>
                </c:pt>
                <c:pt idx="75">
                  <c:v>27340.348622379312</c:v>
                </c:pt>
                <c:pt idx="76">
                  <c:v>0</c:v>
                </c:pt>
                <c:pt idx="77">
                  <c:v>10426.54028436019</c:v>
                </c:pt>
                <c:pt idx="78">
                  <c:v>11327.014218009481</c:v>
                </c:pt>
                <c:pt idx="79">
                  <c:v>12085.308056872038</c:v>
                </c:pt>
                <c:pt idx="80">
                  <c:v>12843.601895734597</c:v>
                </c:pt>
                <c:pt idx="81">
                  <c:v>13554.502369668246</c:v>
                </c:pt>
                <c:pt idx="82">
                  <c:v>14407.582938388625</c:v>
                </c:pt>
                <c:pt idx="83">
                  <c:v>15165.876777251186</c:v>
                </c:pt>
                <c:pt idx="84">
                  <c:v>15876.777251184834</c:v>
                </c:pt>
                <c:pt idx="85">
                  <c:v>20284.360189573461</c:v>
                </c:pt>
                <c:pt idx="86">
                  <c:v>20284.360189573461</c:v>
                </c:pt>
                <c:pt idx="87">
                  <c:v>20284.360189573461</c:v>
                </c:pt>
                <c:pt idx="88">
                  <c:v>20284.360189573461</c:v>
                </c:pt>
                <c:pt idx="89">
                  <c:v>20284.360189573461</c:v>
                </c:pt>
                <c:pt idx="90">
                  <c:v>20284.360189573461</c:v>
                </c:pt>
                <c:pt idx="91">
                  <c:v>20616.113744075828</c:v>
                </c:pt>
                <c:pt idx="92">
                  <c:v>21137.44075829384</c:v>
                </c:pt>
                <c:pt idx="93">
                  <c:v>21563.981042654028</c:v>
                </c:pt>
                <c:pt idx="94">
                  <c:v>21848.341232227489</c:v>
                </c:pt>
                <c:pt idx="95">
                  <c:v>21943.127962085309</c:v>
                </c:pt>
                <c:pt idx="96">
                  <c:v>22748.815165876775</c:v>
                </c:pt>
                <c:pt idx="97">
                  <c:v>23080.568720379146</c:v>
                </c:pt>
                <c:pt idx="98">
                  <c:v>23317.535545023697</c:v>
                </c:pt>
                <c:pt idx="99">
                  <c:v>23554.502369668247</c:v>
                </c:pt>
                <c:pt idx="100">
                  <c:v>23554.502369668247</c:v>
                </c:pt>
                <c:pt idx="101">
                  <c:v>23791.469194312795</c:v>
                </c:pt>
                <c:pt idx="102">
                  <c:v>23933.649289099525</c:v>
                </c:pt>
                <c:pt idx="103">
                  <c:v>24123.222748815169</c:v>
                </c:pt>
                <c:pt idx="104">
                  <c:v>24502.369668246447</c:v>
                </c:pt>
                <c:pt idx="105">
                  <c:v>24928.909952606635</c:v>
                </c:pt>
                <c:pt idx="106">
                  <c:v>24928.909952606635</c:v>
                </c:pt>
                <c:pt idx="107">
                  <c:v>25165.876777251186</c:v>
                </c:pt>
                <c:pt idx="108">
                  <c:v>25355.450236966823</c:v>
                </c:pt>
                <c:pt idx="109">
                  <c:v>25497.630331753553</c:v>
                </c:pt>
                <c:pt idx="110">
                  <c:v>25734.597156398104</c:v>
                </c:pt>
                <c:pt idx="111">
                  <c:v>25876.777251184831</c:v>
                </c:pt>
                <c:pt idx="112">
                  <c:v>26018.957345971565</c:v>
                </c:pt>
                <c:pt idx="113">
                  <c:v>26113.744075829385</c:v>
                </c:pt>
                <c:pt idx="114">
                  <c:v>26303.317535545026</c:v>
                </c:pt>
                <c:pt idx="115">
                  <c:v>26350.710900473932</c:v>
                </c:pt>
                <c:pt idx="116">
                  <c:v>26587.677725118483</c:v>
                </c:pt>
                <c:pt idx="117">
                  <c:v>26777.251184834124</c:v>
                </c:pt>
                <c:pt idx="118">
                  <c:v>26777.251184834124</c:v>
                </c:pt>
                <c:pt idx="119">
                  <c:v>26919.431279620854</c:v>
                </c:pt>
                <c:pt idx="120">
                  <c:v>27298.578199052132</c:v>
                </c:pt>
                <c:pt idx="121">
                  <c:v>27298.578199052132</c:v>
                </c:pt>
                <c:pt idx="122">
                  <c:v>27298.578199052132</c:v>
                </c:pt>
                <c:pt idx="123">
                  <c:v>27298.578199052132</c:v>
                </c:pt>
                <c:pt idx="124">
                  <c:v>27298.578199052132</c:v>
                </c:pt>
                <c:pt idx="125">
                  <c:v>27298.578199052132</c:v>
                </c:pt>
                <c:pt idx="126">
                  <c:v>27440.758293838862</c:v>
                </c:pt>
                <c:pt idx="127">
                  <c:v>27298.578199052132</c:v>
                </c:pt>
                <c:pt idx="128">
                  <c:v>27298.578199052132</c:v>
                </c:pt>
                <c:pt idx="129">
                  <c:v>27109.004739336491</c:v>
                </c:pt>
                <c:pt idx="130">
                  <c:v>27298.578199052132</c:v>
                </c:pt>
                <c:pt idx="131">
                  <c:v>27440.758293838862</c:v>
                </c:pt>
                <c:pt idx="132">
                  <c:v>27298.578199052132</c:v>
                </c:pt>
                <c:pt idx="133">
                  <c:v>27156.398104265401</c:v>
                </c:pt>
                <c:pt idx="134">
                  <c:v>27228.693067716278</c:v>
                </c:pt>
                <c:pt idx="135">
                  <c:v>27238.927929400204</c:v>
                </c:pt>
                <c:pt idx="136">
                  <c:v>27299.395326033649</c:v>
                </c:pt>
                <c:pt idx="137">
                  <c:v>27533.135191581667</c:v>
                </c:pt>
                <c:pt idx="138">
                  <c:v>0</c:v>
                </c:pt>
                <c:pt idx="139">
                  <c:v>27630.331753554503</c:v>
                </c:pt>
                <c:pt idx="140">
                  <c:v>27630.331753554503</c:v>
                </c:pt>
                <c:pt idx="141">
                  <c:v>27630.331753554503</c:v>
                </c:pt>
                <c:pt idx="142">
                  <c:v>27630.331753554503</c:v>
                </c:pt>
                <c:pt idx="143">
                  <c:v>27630.331753554503</c:v>
                </c:pt>
                <c:pt idx="144">
                  <c:v>27630.331753554503</c:v>
                </c:pt>
                <c:pt idx="145">
                  <c:v>27630.331753554503</c:v>
                </c:pt>
                <c:pt idx="146">
                  <c:v>27630.331753554503</c:v>
                </c:pt>
                <c:pt idx="147">
                  <c:v>27630.331753554503</c:v>
                </c:pt>
                <c:pt idx="148">
                  <c:v>27582.938388625593</c:v>
                </c:pt>
                <c:pt idx="149">
                  <c:v>27630.331753554503</c:v>
                </c:pt>
                <c:pt idx="150">
                  <c:v>27819.905213270144</c:v>
                </c:pt>
                <c:pt idx="151">
                  <c:v>27393.364928909952</c:v>
                </c:pt>
                <c:pt idx="152">
                  <c:v>27298.578199052132</c:v>
                </c:pt>
                <c:pt idx="153">
                  <c:v>27298.578199052132</c:v>
                </c:pt>
                <c:pt idx="154">
                  <c:v>27630.331753554503</c:v>
                </c:pt>
                <c:pt idx="155">
                  <c:v>27630.331753554503</c:v>
                </c:pt>
                <c:pt idx="156">
                  <c:v>27440.758293838862</c:v>
                </c:pt>
                <c:pt idx="157">
                  <c:v>27582.938388625593</c:v>
                </c:pt>
                <c:pt idx="158">
                  <c:v>27630.331753554503</c:v>
                </c:pt>
                <c:pt idx="159">
                  <c:v>27582.938388625593</c:v>
                </c:pt>
                <c:pt idx="160">
                  <c:v>27630.331753554503</c:v>
                </c:pt>
                <c:pt idx="161">
                  <c:v>27725.118483412323</c:v>
                </c:pt>
                <c:pt idx="162">
                  <c:v>27630.331753554503</c:v>
                </c:pt>
                <c:pt idx="163">
                  <c:v>27772.511848341233</c:v>
                </c:pt>
                <c:pt idx="164">
                  <c:v>27630.331753554503</c:v>
                </c:pt>
                <c:pt idx="165">
                  <c:v>27867.298578199057</c:v>
                </c:pt>
                <c:pt idx="166">
                  <c:v>27630.331753554503</c:v>
                </c:pt>
                <c:pt idx="167">
                  <c:v>27630.331753554503</c:v>
                </c:pt>
                <c:pt idx="168">
                  <c:v>27535.545023696683</c:v>
                </c:pt>
                <c:pt idx="169">
                  <c:v>27819.905213270144</c:v>
                </c:pt>
                <c:pt idx="170">
                  <c:v>27630.331753554503</c:v>
                </c:pt>
                <c:pt idx="171">
                  <c:v>27630.331753554503</c:v>
                </c:pt>
                <c:pt idx="172">
                  <c:v>27582.938388625593</c:v>
                </c:pt>
                <c:pt idx="173">
                  <c:v>27819.905213270144</c:v>
                </c:pt>
                <c:pt idx="174">
                  <c:v>27772.511848341233</c:v>
                </c:pt>
                <c:pt idx="175">
                  <c:v>27772.511848341233</c:v>
                </c:pt>
                <c:pt idx="176">
                  <c:v>27630.331753554503</c:v>
                </c:pt>
                <c:pt idx="177">
                  <c:v>27867.298578199057</c:v>
                </c:pt>
                <c:pt idx="178">
                  <c:v>27630.331753554503</c:v>
                </c:pt>
                <c:pt idx="179">
                  <c:v>27630.331753554503</c:v>
                </c:pt>
                <c:pt idx="180">
                  <c:v>27867.298578199057</c:v>
                </c:pt>
                <c:pt idx="181">
                  <c:v>27611.374407582935</c:v>
                </c:pt>
                <c:pt idx="182">
                  <c:v>27759.659410394393</c:v>
                </c:pt>
                <c:pt idx="183">
                  <c:v>27792.940022879564</c:v>
                </c:pt>
                <c:pt idx="184">
                  <c:v>27829.544541730233</c:v>
                </c:pt>
                <c:pt idx="185">
                  <c:v>27898.349403497286</c:v>
                </c:pt>
                <c:pt idx="186">
                  <c:v>28028.757329906006</c:v>
                </c:pt>
                <c:pt idx="187">
                  <c:v>28051.969276025487</c:v>
                </c:pt>
                <c:pt idx="188">
                  <c:v>28057.675315286353</c:v>
                </c:pt>
                <c:pt idx="189">
                  <c:v>28099.362640954405</c:v>
                </c:pt>
                <c:pt idx="190">
                  <c:v>28136.396497710648</c:v>
                </c:pt>
                <c:pt idx="191">
                  <c:v>28025.821212616429</c:v>
                </c:pt>
                <c:pt idx="192">
                  <c:v>28016.015688838037</c:v>
                </c:pt>
                <c:pt idx="193">
                  <c:v>27864.88874608402</c:v>
                </c:pt>
                <c:pt idx="194">
                  <c:v>27894.263768589619</c:v>
                </c:pt>
                <c:pt idx="195">
                  <c:v>27928.347658446441</c:v>
                </c:pt>
                <c:pt idx="196">
                  <c:v>27934.30299068473</c:v>
                </c:pt>
                <c:pt idx="197">
                  <c:v>27952.44597959673</c:v>
                </c:pt>
                <c:pt idx="198">
                  <c:v>27940.022879555469</c:v>
                </c:pt>
                <c:pt idx="199">
                  <c:v>27999.673149207363</c:v>
                </c:pt>
                <c:pt idx="200">
                  <c:v>28031.167162021022</c:v>
                </c:pt>
                <c:pt idx="201">
                  <c:v>28035.626736394821</c:v>
                </c:pt>
                <c:pt idx="202">
                  <c:v>28071.331030604859</c:v>
                </c:pt>
                <c:pt idx="203">
                  <c:v>28176.172577218513</c:v>
                </c:pt>
                <c:pt idx="204">
                  <c:v>28283.396256727472</c:v>
                </c:pt>
                <c:pt idx="205">
                  <c:v>28256.977356503437</c:v>
                </c:pt>
                <c:pt idx="206">
                  <c:v>28165.876777251182</c:v>
                </c:pt>
                <c:pt idx="207">
                  <c:v>28236.176935229079</c:v>
                </c:pt>
                <c:pt idx="208">
                  <c:v>28289.889415481837</c:v>
                </c:pt>
                <c:pt idx="209">
                  <c:v>28269.325053113273</c:v>
                </c:pt>
                <c:pt idx="210">
                  <c:v>28203.068519559816</c:v>
                </c:pt>
                <c:pt idx="211">
                  <c:v>28115.705180585046</c:v>
                </c:pt>
                <c:pt idx="212">
                  <c:v>28197.445577958086</c:v>
                </c:pt>
                <c:pt idx="213">
                  <c:v>28110.802418695879</c:v>
                </c:pt>
                <c:pt idx="214">
                  <c:v>28168.001307403178</c:v>
                </c:pt>
                <c:pt idx="215">
                  <c:v>28267.330709293925</c:v>
                </c:pt>
                <c:pt idx="216">
                  <c:v>28218.663180258231</c:v>
                </c:pt>
                <c:pt idx="217">
                  <c:v>28186.199694754607</c:v>
                </c:pt>
                <c:pt idx="218">
                  <c:v>28223.565942147427</c:v>
                </c:pt>
                <c:pt idx="219">
                  <c:v>28096.232629126836</c:v>
                </c:pt>
                <c:pt idx="220">
                  <c:v>28203.954894590621</c:v>
                </c:pt>
                <c:pt idx="221">
                  <c:v>28317.93718370955</c:v>
                </c:pt>
                <c:pt idx="222">
                  <c:v>28337.963719562016</c:v>
                </c:pt>
                <c:pt idx="223">
                  <c:v>28657.187993680862</c:v>
                </c:pt>
                <c:pt idx="224">
                  <c:v>28656.39810426539</c:v>
                </c:pt>
                <c:pt idx="225">
                  <c:v>28605.164242523268</c:v>
                </c:pt>
                <c:pt idx="226">
                  <c:v>28558.117117840779</c:v>
                </c:pt>
                <c:pt idx="227">
                  <c:v>28501.389115868598</c:v>
                </c:pt>
                <c:pt idx="228">
                  <c:v>28462.527110611296</c:v>
                </c:pt>
                <c:pt idx="229">
                  <c:v>28521.000163425389</c:v>
                </c:pt>
                <c:pt idx="230">
                  <c:v>28613.543256486453</c:v>
                </c:pt>
                <c:pt idx="231">
                  <c:v>28798.006210165062</c:v>
                </c:pt>
                <c:pt idx="232">
                  <c:v>28798.297051972044</c:v>
                </c:pt>
                <c:pt idx="233">
                  <c:v>29110.965844092192</c:v>
                </c:pt>
                <c:pt idx="234">
                  <c:v>28828.018314724064</c:v>
                </c:pt>
                <c:pt idx="235">
                  <c:v>28873.99901944763</c:v>
                </c:pt>
                <c:pt idx="236">
                  <c:v>28704.313599485889</c:v>
                </c:pt>
                <c:pt idx="237">
                  <c:v>28530.805687203781</c:v>
                </c:pt>
                <c:pt idx="238">
                  <c:v>28427.986183629204</c:v>
                </c:pt>
                <c:pt idx="239">
                  <c:v>28539.794084000638</c:v>
                </c:pt>
                <c:pt idx="240">
                  <c:v>28564.543336814186</c:v>
                </c:pt>
                <c:pt idx="241">
                  <c:v>28616.604020264724</c:v>
                </c:pt>
                <c:pt idx="242">
                  <c:v>28693.870993654069</c:v>
                </c:pt>
                <c:pt idx="243">
                  <c:v>28733.453178623935</c:v>
                </c:pt>
                <c:pt idx="244">
                  <c:v>28783.570300157964</c:v>
                </c:pt>
                <c:pt idx="245">
                  <c:v>28753.55450236965</c:v>
                </c:pt>
                <c:pt idx="246">
                  <c:v>28654.818325434422</c:v>
                </c:pt>
                <c:pt idx="247">
                  <c:v>28685.624012638211</c:v>
                </c:pt>
                <c:pt idx="248">
                  <c:v>28721.182424291084</c:v>
                </c:pt>
                <c:pt idx="249">
                  <c:v>28713.842131067133</c:v>
                </c:pt>
                <c:pt idx="250">
                  <c:v>28729.367543716267</c:v>
                </c:pt>
                <c:pt idx="251">
                  <c:v>28513.936862398587</c:v>
                </c:pt>
                <c:pt idx="252">
                  <c:v>28422.127798659905</c:v>
                </c:pt>
                <c:pt idx="253">
                  <c:v>28557.313840469124</c:v>
                </c:pt>
                <c:pt idx="254">
                  <c:v>28259.519529334848</c:v>
                </c:pt>
                <c:pt idx="255">
                  <c:v>28517.149971885287</c:v>
                </c:pt>
                <c:pt idx="256">
                  <c:v>28361.660402026479</c:v>
                </c:pt>
                <c:pt idx="257">
                  <c:v>28321.150293196246</c:v>
                </c:pt>
                <c:pt idx="258">
                  <c:v>28134.499101160312</c:v>
                </c:pt>
                <c:pt idx="259">
                  <c:v>28226.363563338429</c:v>
                </c:pt>
                <c:pt idx="260">
                  <c:v>28382.088576564794</c:v>
                </c:pt>
                <c:pt idx="261">
                  <c:v>28457.707446381242</c:v>
                </c:pt>
                <c:pt idx="262">
                  <c:v>28520.183036443865</c:v>
                </c:pt>
                <c:pt idx="263">
                  <c:v>28580.608884247747</c:v>
                </c:pt>
                <c:pt idx="264">
                  <c:v>28544.696845889845</c:v>
                </c:pt>
                <c:pt idx="265">
                  <c:v>28399.248243176997</c:v>
                </c:pt>
                <c:pt idx="266">
                  <c:v>28469.756606956376</c:v>
                </c:pt>
                <c:pt idx="267">
                  <c:v>28255.433894427195</c:v>
                </c:pt>
                <c:pt idx="268">
                  <c:v>28274.560205639005</c:v>
                </c:pt>
                <c:pt idx="269">
                  <c:v>28503.023369831681</c:v>
                </c:pt>
                <c:pt idx="270">
                  <c:v>28354.887942806647</c:v>
                </c:pt>
                <c:pt idx="271">
                  <c:v>28280.764830854721</c:v>
                </c:pt>
                <c:pt idx="272">
                  <c:v>28199.052132701421</c:v>
                </c:pt>
                <c:pt idx="273">
                  <c:v>28334.695211635888</c:v>
                </c:pt>
                <c:pt idx="274">
                  <c:v>28259.29793557716</c:v>
                </c:pt>
                <c:pt idx="275">
                  <c:v>28208.857656479824</c:v>
                </c:pt>
                <c:pt idx="276">
                  <c:v>28231.986504940145</c:v>
                </c:pt>
                <c:pt idx="277">
                  <c:v>28164.732799477057</c:v>
                </c:pt>
                <c:pt idx="278">
                  <c:v>28193.429191099684</c:v>
                </c:pt>
                <c:pt idx="279">
                  <c:v>28187.612354959972</c:v>
                </c:pt>
                <c:pt idx="280">
                  <c:v>28261.970910279466</c:v>
                </c:pt>
                <c:pt idx="281">
                  <c:v>28230.379950196817</c:v>
                </c:pt>
                <c:pt idx="282">
                  <c:v>28094.459879065202</c:v>
                </c:pt>
                <c:pt idx="283">
                  <c:v>28034.053010356325</c:v>
                </c:pt>
                <c:pt idx="284">
                  <c:v>28120.063191153236</c:v>
                </c:pt>
                <c:pt idx="285">
                  <c:v>28075.039494470762</c:v>
                </c:pt>
                <c:pt idx="286">
                  <c:v>27980.252764612942</c:v>
                </c:pt>
                <c:pt idx="287">
                  <c:v>0</c:v>
                </c:pt>
                <c:pt idx="288">
                  <c:v>10426.54028436019</c:v>
                </c:pt>
                <c:pt idx="289">
                  <c:v>11327.014218009481</c:v>
                </c:pt>
                <c:pt idx="290">
                  <c:v>12085.308056872038</c:v>
                </c:pt>
                <c:pt idx="291">
                  <c:v>12843.601895734597</c:v>
                </c:pt>
                <c:pt idx="292">
                  <c:v>13601.895734597156</c:v>
                </c:pt>
                <c:pt idx="293">
                  <c:v>14407.582938388625</c:v>
                </c:pt>
                <c:pt idx="294">
                  <c:v>15165.876777251186</c:v>
                </c:pt>
                <c:pt idx="295">
                  <c:v>15876.777251184834</c:v>
                </c:pt>
                <c:pt idx="296">
                  <c:v>16729.857819905214</c:v>
                </c:pt>
                <c:pt idx="297">
                  <c:v>17488.151658767772</c:v>
                </c:pt>
                <c:pt idx="298">
                  <c:v>18246.445497630331</c:v>
                </c:pt>
                <c:pt idx="299">
                  <c:v>18909.95260663507</c:v>
                </c:pt>
                <c:pt idx="300">
                  <c:v>19810.426540284359</c:v>
                </c:pt>
                <c:pt idx="301">
                  <c:v>20426.540284360188</c:v>
                </c:pt>
                <c:pt idx="302">
                  <c:v>20995.26066350711</c:v>
                </c:pt>
                <c:pt idx="303">
                  <c:v>21516.587677725121</c:v>
                </c:pt>
                <c:pt idx="304">
                  <c:v>21943.127962085309</c:v>
                </c:pt>
                <c:pt idx="305">
                  <c:v>22748.815165876775</c:v>
                </c:pt>
                <c:pt idx="306">
                  <c:v>22796.208530805688</c:v>
                </c:pt>
                <c:pt idx="307">
                  <c:v>23033.175355450236</c:v>
                </c:pt>
                <c:pt idx="308">
                  <c:v>23270.142180094783</c:v>
                </c:pt>
                <c:pt idx="309">
                  <c:v>24218.009478672982</c:v>
                </c:pt>
                <c:pt idx="310">
                  <c:v>25165.876777251186</c:v>
                </c:pt>
                <c:pt idx="311">
                  <c:v>24644.549763033177</c:v>
                </c:pt>
                <c:pt idx="312">
                  <c:v>27918.873710621701</c:v>
                </c:pt>
                <c:pt idx="313">
                  <c:v>27809.282562510212</c:v>
                </c:pt>
                <c:pt idx="314">
                  <c:v>28211.101293276566</c:v>
                </c:pt>
                <c:pt idx="315">
                  <c:v>28309.364275208369</c:v>
                </c:pt>
                <c:pt idx="316">
                  <c:v>28019.284196764162</c:v>
                </c:pt>
                <c:pt idx="317">
                  <c:v>27966.904972286909</c:v>
                </c:pt>
                <c:pt idx="318">
                  <c:v>28033.99248243175</c:v>
                </c:pt>
                <c:pt idx="319">
                  <c:v>27874.52807454412</c:v>
                </c:pt>
                <c:pt idx="320">
                  <c:v>27926.948847850948</c:v>
                </c:pt>
                <c:pt idx="321">
                  <c:v>28164.511205719336</c:v>
                </c:pt>
                <c:pt idx="322">
                  <c:v>28129.596339271127</c:v>
                </c:pt>
                <c:pt idx="323">
                  <c:v>28108.351037751254</c:v>
                </c:pt>
                <c:pt idx="324">
                  <c:v>28174.953811551124</c:v>
                </c:pt>
                <c:pt idx="325">
                  <c:v>28250.531132537999</c:v>
                </c:pt>
                <c:pt idx="326">
                  <c:v>28322.756847939603</c:v>
                </c:pt>
                <c:pt idx="327">
                  <c:v>28370.648798823349</c:v>
                </c:pt>
                <c:pt idx="328">
                  <c:v>28476.18282592978</c:v>
                </c:pt>
                <c:pt idx="329">
                  <c:v>28348.586370321944</c:v>
                </c:pt>
                <c:pt idx="330">
                  <c:v>28035.183548879402</c:v>
                </c:pt>
                <c:pt idx="331">
                  <c:v>28075.665958489935</c:v>
                </c:pt>
                <c:pt idx="332">
                  <c:v>28433.60912523092</c:v>
                </c:pt>
                <c:pt idx="333">
                  <c:v>27943.291387481593</c:v>
                </c:pt>
                <c:pt idx="334">
                  <c:v>24060.567113824414</c:v>
                </c:pt>
                <c:pt idx="335">
                  <c:v>27694.884785095594</c:v>
                </c:pt>
                <c:pt idx="336">
                  <c:v>0</c:v>
                </c:pt>
                <c:pt idx="337">
                  <c:v>10142.18009478673</c:v>
                </c:pt>
                <c:pt idx="338">
                  <c:v>10853.080568720379</c:v>
                </c:pt>
                <c:pt idx="339">
                  <c:v>11706.161137440758</c:v>
                </c:pt>
                <c:pt idx="340">
                  <c:v>12464.454976303316</c:v>
                </c:pt>
                <c:pt idx="341">
                  <c:v>13222.748815165876</c:v>
                </c:pt>
                <c:pt idx="342">
                  <c:v>14075.829383886256</c:v>
                </c:pt>
                <c:pt idx="343">
                  <c:v>14786.729857819906</c:v>
                </c:pt>
                <c:pt idx="344">
                  <c:v>15497.630331753557</c:v>
                </c:pt>
                <c:pt idx="345">
                  <c:v>16350.710900473934</c:v>
                </c:pt>
                <c:pt idx="346">
                  <c:v>17014.218009478675</c:v>
                </c:pt>
                <c:pt idx="347">
                  <c:v>17867.298578199054</c:v>
                </c:pt>
                <c:pt idx="348">
                  <c:v>18530.805687203792</c:v>
                </c:pt>
                <c:pt idx="349">
                  <c:v>19336.492890995261</c:v>
                </c:pt>
                <c:pt idx="350">
                  <c:v>20236.966824644551</c:v>
                </c:pt>
                <c:pt idx="351">
                  <c:v>20900.473933649289</c:v>
                </c:pt>
                <c:pt idx="352">
                  <c:v>21563.981042654028</c:v>
                </c:pt>
                <c:pt idx="353">
                  <c:v>22417.061611374407</c:v>
                </c:pt>
                <c:pt idx="354">
                  <c:v>23270.142180094783</c:v>
                </c:pt>
                <c:pt idx="355">
                  <c:v>23933.649289099525</c:v>
                </c:pt>
                <c:pt idx="356">
                  <c:v>24739.33649289099</c:v>
                </c:pt>
                <c:pt idx="357">
                  <c:v>24739.33649289099</c:v>
                </c:pt>
                <c:pt idx="358">
                  <c:v>25545.023696682463</c:v>
                </c:pt>
                <c:pt idx="359">
                  <c:v>26208.530805687205</c:v>
                </c:pt>
                <c:pt idx="360">
                  <c:v>25924.170616113744</c:v>
                </c:pt>
                <c:pt idx="361">
                  <c:v>25639.810426540284</c:v>
                </c:pt>
                <c:pt idx="362">
                  <c:v>25165.876777251186</c:v>
                </c:pt>
                <c:pt idx="363">
                  <c:v>25308.056872037916</c:v>
                </c:pt>
                <c:pt idx="364">
                  <c:v>24597.156398104264</c:v>
                </c:pt>
                <c:pt idx="365">
                  <c:v>25545.023696682463</c:v>
                </c:pt>
                <c:pt idx="366">
                  <c:v>25639.810426540284</c:v>
                </c:pt>
                <c:pt idx="367">
                  <c:v>26208.530805687205</c:v>
                </c:pt>
                <c:pt idx="368">
                  <c:v>26587.677725118483</c:v>
                </c:pt>
                <c:pt idx="369">
                  <c:v>27014.218009478675</c:v>
                </c:pt>
                <c:pt idx="370">
                  <c:v>27156.398104265401</c:v>
                </c:pt>
                <c:pt idx="371">
                  <c:v>28341.232227488152</c:v>
                </c:pt>
                <c:pt idx="372">
                  <c:v>28341.232227488152</c:v>
                </c:pt>
                <c:pt idx="373">
                  <c:v>28341.232227488152</c:v>
                </c:pt>
                <c:pt idx="374">
                  <c:v>28341.232227488152</c:v>
                </c:pt>
                <c:pt idx="375">
                  <c:v>28341.232227488152</c:v>
                </c:pt>
                <c:pt idx="376">
                  <c:v>28341.232227488152</c:v>
                </c:pt>
                <c:pt idx="377">
                  <c:v>28578.199052132702</c:v>
                </c:pt>
                <c:pt idx="378">
                  <c:v>28815.16587677725</c:v>
                </c:pt>
                <c:pt idx="379">
                  <c:v>28815.16587677725</c:v>
                </c:pt>
                <c:pt idx="380">
                  <c:v>29052.1327014218</c:v>
                </c:pt>
                <c:pt idx="381">
                  <c:v>29383.886255924172</c:v>
                </c:pt>
                <c:pt idx="382">
                  <c:v>29573.459715639812</c:v>
                </c:pt>
                <c:pt idx="383">
                  <c:v>29715.639810426539</c:v>
                </c:pt>
                <c:pt idx="384">
                  <c:v>29905.21327014218</c:v>
                </c:pt>
                <c:pt idx="385">
                  <c:v>30000</c:v>
                </c:pt>
                <c:pt idx="386">
                  <c:v>30000</c:v>
                </c:pt>
                <c:pt idx="387">
                  <c:v>30000</c:v>
                </c:pt>
                <c:pt idx="388">
                  <c:v>30000</c:v>
                </c:pt>
                <c:pt idx="389">
                  <c:v>30000</c:v>
                </c:pt>
                <c:pt idx="390">
                  <c:v>30000</c:v>
                </c:pt>
                <c:pt idx="391">
                  <c:v>30000</c:v>
                </c:pt>
                <c:pt idx="392">
                  <c:v>29905.21327014218</c:v>
                </c:pt>
                <c:pt idx="393">
                  <c:v>29988.560222258544</c:v>
                </c:pt>
                <c:pt idx="394">
                  <c:v>29992.645857166204</c:v>
                </c:pt>
                <c:pt idx="395">
                  <c:v>29990.360671539886</c:v>
                </c:pt>
                <c:pt idx="396">
                  <c:v>29994.280111129272</c:v>
                </c:pt>
                <c:pt idx="397">
                  <c:v>29995.180335769943</c:v>
                </c:pt>
                <c:pt idx="398">
                  <c:v>29995.914365092336</c:v>
                </c:pt>
                <c:pt idx="399">
                  <c:v>29997.590167884973</c:v>
                </c:pt>
                <c:pt idx="400">
                  <c:v>29993.46298414774</c:v>
                </c:pt>
                <c:pt idx="401">
                  <c:v>29994.377058398266</c:v>
                </c:pt>
                <c:pt idx="402">
                  <c:v>29993.620123951878</c:v>
                </c:pt>
                <c:pt idx="403">
                  <c:v>29993.680884676149</c:v>
                </c:pt>
                <c:pt idx="404">
                  <c:v>29995.26066350711</c:v>
                </c:pt>
                <c:pt idx="405">
                  <c:v>29999.210110584518</c:v>
                </c:pt>
                <c:pt idx="406">
                  <c:v>29992.890995260666</c:v>
                </c:pt>
                <c:pt idx="407">
                  <c:v>29988.754116796532</c:v>
                </c:pt>
                <c:pt idx="408">
                  <c:v>29991.828730184672</c:v>
                </c:pt>
                <c:pt idx="409">
                  <c:v>29992.770503654916</c:v>
                </c:pt>
                <c:pt idx="410">
                  <c:v>29991.828730184672</c:v>
                </c:pt>
                <c:pt idx="411">
                  <c:v>29991.163948911562</c:v>
                </c:pt>
                <c:pt idx="412">
                  <c:v>29996.786890513296</c:v>
                </c:pt>
                <c:pt idx="413">
                  <c:v>28439.287465272108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DC-4372-9AE2-180CBC8F6CDE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DC-4372-9AE2-180CBC8F6CDE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4'!$F$4:$F$544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188.69113830181681</c:v>
                </c:pt>
                <c:pt idx="5">
                  <c:v>369.85602332786578</c:v>
                </c:pt>
                <c:pt idx="6">
                  <c:v>271.59807193177602</c:v>
                </c:pt>
                <c:pt idx="7">
                  <c:v>222.81756879897932</c:v>
                </c:pt>
                <c:pt idx="8">
                  <c:v>302.59547645532081</c:v>
                </c:pt>
                <c:pt idx="9">
                  <c:v>221.46829810900988</c:v>
                </c:pt>
                <c:pt idx="10">
                  <c:v>182.39475123018045</c:v>
                </c:pt>
                <c:pt idx="11">
                  <c:v>161.10493140526506</c:v>
                </c:pt>
                <c:pt idx="12">
                  <c:v>136.103517404775</c:v>
                </c:pt>
                <c:pt idx="13">
                  <c:v>134.40860215053772</c:v>
                </c:pt>
                <c:pt idx="14">
                  <c:v>158.88463641334064</c:v>
                </c:pt>
                <c:pt idx="15">
                  <c:v>146.57026325546911</c:v>
                </c:pt>
                <c:pt idx="16">
                  <c:v>165.95589575359944</c:v>
                </c:pt>
                <c:pt idx="17">
                  <c:v>178.2350760103819</c:v>
                </c:pt>
                <c:pt idx="18">
                  <c:v>184.1443411700383</c:v>
                </c:pt>
                <c:pt idx="19">
                  <c:v>213.4593993325918</c:v>
                </c:pt>
                <c:pt idx="20">
                  <c:v>244.68744304720252</c:v>
                </c:pt>
                <c:pt idx="21">
                  <c:v>256.39599555061176</c:v>
                </c:pt>
                <c:pt idx="22">
                  <c:v>295.35265172225252</c:v>
                </c:pt>
                <c:pt idx="23">
                  <c:v>303.07749351130883</c:v>
                </c:pt>
                <c:pt idx="24">
                  <c:v>310.95316201931837</c:v>
                </c:pt>
                <c:pt idx="25">
                  <c:v>319.35483870967715</c:v>
                </c:pt>
                <c:pt idx="26">
                  <c:v>312.74392672242135</c:v>
                </c:pt>
                <c:pt idx="27">
                  <c:v>329.03225806451621</c:v>
                </c:pt>
                <c:pt idx="28">
                  <c:v>336.59498207885304</c:v>
                </c:pt>
                <c:pt idx="29">
                  <c:v>345.19713261648747</c:v>
                </c:pt>
                <c:pt idx="30">
                  <c:v>345.71746384872091</c:v>
                </c:pt>
                <c:pt idx="31">
                  <c:v>353.78166575542201</c:v>
                </c:pt>
                <c:pt idx="32">
                  <c:v>329.95921394141641</c:v>
                </c:pt>
                <c:pt idx="33">
                  <c:v>335.22872243484613</c:v>
                </c:pt>
                <c:pt idx="34">
                  <c:v>327.43789395624776</c:v>
                </c:pt>
                <c:pt idx="35">
                  <c:v>328.63131036996538</c:v>
                </c:pt>
                <c:pt idx="36">
                  <c:v>339.78494623655911</c:v>
                </c:pt>
                <c:pt idx="37">
                  <c:v>342.84672863131044</c:v>
                </c:pt>
                <c:pt idx="38">
                  <c:v>453.61512791991106</c:v>
                </c:pt>
                <c:pt idx="39">
                  <c:v>636.12174229998186</c:v>
                </c:pt>
                <c:pt idx="40">
                  <c:v>650.77455804629085</c:v>
                </c:pt>
                <c:pt idx="41">
                  <c:v>653.50389321468288</c:v>
                </c:pt>
                <c:pt idx="42">
                  <c:v>644.65099325678898</c:v>
                </c:pt>
                <c:pt idx="43">
                  <c:v>636.48498331479436</c:v>
                </c:pt>
                <c:pt idx="44">
                  <c:v>627.99343903772547</c:v>
                </c:pt>
                <c:pt idx="45">
                  <c:v>620.66703116457063</c:v>
                </c:pt>
                <c:pt idx="46">
                  <c:v>613.90433815350389</c:v>
                </c:pt>
                <c:pt idx="47">
                  <c:v>609.69564425004592</c:v>
                </c:pt>
                <c:pt idx="48">
                  <c:v>604.22691879866534</c:v>
                </c:pt>
                <c:pt idx="49">
                  <c:v>601.27574266447959</c:v>
                </c:pt>
                <c:pt idx="50">
                  <c:v>596.25509825732274</c:v>
                </c:pt>
                <c:pt idx="51">
                  <c:v>593.99332591768609</c:v>
                </c:pt>
                <c:pt idx="52">
                  <c:v>593.40258793511907</c:v>
                </c:pt>
                <c:pt idx="53">
                  <c:v>592.39896180941753</c:v>
                </c:pt>
                <c:pt idx="54">
                  <c:v>592.8558410789135</c:v>
                </c:pt>
                <c:pt idx="55">
                  <c:v>593.77085650723018</c:v>
                </c:pt>
                <c:pt idx="56">
                  <c:v>593.07453982139589</c:v>
                </c:pt>
                <c:pt idx="57">
                  <c:v>589.72932888394519</c:v>
                </c:pt>
                <c:pt idx="58">
                  <c:v>587.42482230727171</c:v>
                </c:pt>
                <c:pt idx="59">
                  <c:v>586.83722654801613</c:v>
                </c:pt>
                <c:pt idx="60">
                  <c:v>586.55002733734284</c:v>
                </c:pt>
                <c:pt idx="61">
                  <c:v>586.68891360771238</c:v>
                </c:pt>
                <c:pt idx="62">
                  <c:v>585.85748131948219</c:v>
                </c:pt>
                <c:pt idx="63">
                  <c:v>585.83611420096383</c:v>
                </c:pt>
                <c:pt idx="64">
                  <c:v>586.33132859486045</c:v>
                </c:pt>
                <c:pt idx="65">
                  <c:v>585.72487949573576</c:v>
                </c:pt>
                <c:pt idx="66">
                  <c:v>586.53922739944232</c:v>
                </c:pt>
                <c:pt idx="67">
                  <c:v>586.91756272401437</c:v>
                </c:pt>
                <c:pt idx="68">
                  <c:v>586.84587813620067</c:v>
                </c:pt>
                <c:pt idx="69">
                  <c:v>586.23655913978484</c:v>
                </c:pt>
                <c:pt idx="70">
                  <c:v>586.13274008157202</c:v>
                </c:pt>
                <c:pt idx="71">
                  <c:v>585.67523236741386</c:v>
                </c:pt>
                <c:pt idx="72">
                  <c:v>586.35520949202817</c:v>
                </c:pt>
                <c:pt idx="73">
                  <c:v>585.52943320575889</c:v>
                </c:pt>
                <c:pt idx="74">
                  <c:v>584.05635891731538</c:v>
                </c:pt>
                <c:pt idx="75">
                  <c:v>585.82103152906848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2.150537634408602</c:v>
                </c:pt>
                <c:pt idx="81">
                  <c:v>4.301075268817204</c:v>
                </c:pt>
                <c:pt idx="82">
                  <c:v>12.903225806451612</c:v>
                </c:pt>
                <c:pt idx="83">
                  <c:v>19.35483870967742</c:v>
                </c:pt>
                <c:pt idx="84">
                  <c:v>30.107526881720432</c:v>
                </c:pt>
                <c:pt idx="85">
                  <c:v>129.03225806451613</c:v>
                </c:pt>
                <c:pt idx="86">
                  <c:v>129.03225806451613</c:v>
                </c:pt>
                <c:pt idx="87">
                  <c:v>129.03225806451613</c:v>
                </c:pt>
                <c:pt idx="88">
                  <c:v>129.03225806451613</c:v>
                </c:pt>
                <c:pt idx="89">
                  <c:v>129.03225806451613</c:v>
                </c:pt>
                <c:pt idx="90">
                  <c:v>129.03225806451613</c:v>
                </c:pt>
                <c:pt idx="91">
                  <c:v>144.08602150537635</c:v>
                </c:pt>
                <c:pt idx="92">
                  <c:v>156.98924731182797</c:v>
                </c:pt>
                <c:pt idx="93">
                  <c:v>174.19354838709677</c:v>
                </c:pt>
                <c:pt idx="94">
                  <c:v>189.24731182795699</c:v>
                </c:pt>
                <c:pt idx="95">
                  <c:v>206.45161290322579</c:v>
                </c:pt>
                <c:pt idx="96">
                  <c:v>219.35483870967741</c:v>
                </c:pt>
                <c:pt idx="97">
                  <c:v>234.40860215053763</c:v>
                </c:pt>
                <c:pt idx="98">
                  <c:v>249.46236559139783</c:v>
                </c:pt>
                <c:pt idx="99">
                  <c:v>266.66666666666669</c:v>
                </c:pt>
                <c:pt idx="100">
                  <c:v>277.41935483870969</c:v>
                </c:pt>
                <c:pt idx="101">
                  <c:v>294.6236559139785</c:v>
                </c:pt>
                <c:pt idx="102">
                  <c:v>309.67741935483872</c:v>
                </c:pt>
                <c:pt idx="103">
                  <c:v>322.58064516129031</c:v>
                </c:pt>
                <c:pt idx="104">
                  <c:v>339.78494623655916</c:v>
                </c:pt>
                <c:pt idx="105">
                  <c:v>354.83870967741933</c:v>
                </c:pt>
                <c:pt idx="106">
                  <c:v>369.8924731182795</c:v>
                </c:pt>
                <c:pt idx="107">
                  <c:v>384.94623655913978</c:v>
                </c:pt>
                <c:pt idx="108">
                  <c:v>400</c:v>
                </c:pt>
                <c:pt idx="109">
                  <c:v>415.05376344086022</c:v>
                </c:pt>
                <c:pt idx="110">
                  <c:v>427.95698924731187</c:v>
                </c:pt>
                <c:pt idx="111">
                  <c:v>445.16129032258061</c:v>
                </c:pt>
                <c:pt idx="112">
                  <c:v>460.21505376344078</c:v>
                </c:pt>
                <c:pt idx="113">
                  <c:v>470.96774193548384</c:v>
                </c:pt>
                <c:pt idx="114">
                  <c:v>481.72043010752685</c:v>
                </c:pt>
                <c:pt idx="115">
                  <c:v>490.32258064516128</c:v>
                </c:pt>
                <c:pt idx="116">
                  <c:v>503.22580645161298</c:v>
                </c:pt>
                <c:pt idx="117">
                  <c:v>522.58064516129036</c:v>
                </c:pt>
                <c:pt idx="118">
                  <c:v>535.48387096774195</c:v>
                </c:pt>
                <c:pt idx="119">
                  <c:v>550.53763440860212</c:v>
                </c:pt>
                <c:pt idx="120">
                  <c:v>567.74193548387098</c:v>
                </c:pt>
                <c:pt idx="121">
                  <c:v>580.64516129032256</c:v>
                </c:pt>
                <c:pt idx="122">
                  <c:v>584.94623655913983</c:v>
                </c:pt>
                <c:pt idx="123">
                  <c:v>582.79569892473114</c:v>
                </c:pt>
                <c:pt idx="124">
                  <c:v>584.94623655913983</c:v>
                </c:pt>
                <c:pt idx="125">
                  <c:v>582.79569892473114</c:v>
                </c:pt>
                <c:pt idx="126">
                  <c:v>589.24731182795699</c:v>
                </c:pt>
                <c:pt idx="127">
                  <c:v>584.94623655913983</c:v>
                </c:pt>
                <c:pt idx="128">
                  <c:v>589.24731182795699</c:v>
                </c:pt>
                <c:pt idx="129">
                  <c:v>584.94623655913983</c:v>
                </c:pt>
                <c:pt idx="130">
                  <c:v>580.64516129032256</c:v>
                </c:pt>
                <c:pt idx="131">
                  <c:v>587.09677419354841</c:v>
                </c:pt>
                <c:pt idx="132">
                  <c:v>584.94623655913983</c:v>
                </c:pt>
                <c:pt idx="133">
                  <c:v>587.09677419354841</c:v>
                </c:pt>
                <c:pt idx="134">
                  <c:v>586.98742482230716</c:v>
                </c:pt>
                <c:pt idx="135">
                  <c:v>587.61586948461274</c:v>
                </c:pt>
                <c:pt idx="136">
                  <c:v>586.91138301816829</c:v>
                </c:pt>
                <c:pt idx="137">
                  <c:v>581.00965919445946</c:v>
                </c:pt>
                <c:pt idx="138">
                  <c:v>0</c:v>
                </c:pt>
                <c:pt idx="139">
                  <c:v>582.79569892473114</c:v>
                </c:pt>
                <c:pt idx="140">
                  <c:v>578.49462365591398</c:v>
                </c:pt>
                <c:pt idx="141">
                  <c:v>578.49462365591398</c:v>
                </c:pt>
                <c:pt idx="142">
                  <c:v>578.49462365591398</c:v>
                </c:pt>
                <c:pt idx="143">
                  <c:v>578.49462365591398</c:v>
                </c:pt>
                <c:pt idx="144">
                  <c:v>578.49462365591398</c:v>
                </c:pt>
                <c:pt idx="145">
                  <c:v>578.49462365591398</c:v>
                </c:pt>
                <c:pt idx="146">
                  <c:v>578.49462365591398</c:v>
                </c:pt>
                <c:pt idx="147">
                  <c:v>578.49462365591398</c:v>
                </c:pt>
                <c:pt idx="148">
                  <c:v>580.64516129032256</c:v>
                </c:pt>
                <c:pt idx="149">
                  <c:v>580.64516129032256</c:v>
                </c:pt>
                <c:pt idx="150">
                  <c:v>576.3440860215054</c:v>
                </c:pt>
                <c:pt idx="151">
                  <c:v>580.64516129032256</c:v>
                </c:pt>
                <c:pt idx="152">
                  <c:v>576.3440860215054</c:v>
                </c:pt>
                <c:pt idx="153">
                  <c:v>580.64516129032256</c:v>
                </c:pt>
                <c:pt idx="154">
                  <c:v>576.3440860215054</c:v>
                </c:pt>
                <c:pt idx="155">
                  <c:v>578.49462365591398</c:v>
                </c:pt>
                <c:pt idx="156">
                  <c:v>572.04301075268813</c:v>
                </c:pt>
                <c:pt idx="157">
                  <c:v>582.79569892473114</c:v>
                </c:pt>
                <c:pt idx="158">
                  <c:v>578.49462365591398</c:v>
                </c:pt>
                <c:pt idx="159">
                  <c:v>578.49462365591398</c:v>
                </c:pt>
                <c:pt idx="160">
                  <c:v>576.3440860215054</c:v>
                </c:pt>
                <c:pt idx="161">
                  <c:v>578.49462365591398</c:v>
                </c:pt>
                <c:pt idx="162">
                  <c:v>576.3440860215054</c:v>
                </c:pt>
                <c:pt idx="163">
                  <c:v>578.49462365591398</c:v>
                </c:pt>
                <c:pt idx="164">
                  <c:v>580.64516129032256</c:v>
                </c:pt>
                <c:pt idx="165">
                  <c:v>580.64516129032256</c:v>
                </c:pt>
                <c:pt idx="166">
                  <c:v>578.49462365591398</c:v>
                </c:pt>
                <c:pt idx="167">
                  <c:v>580.64516129032256</c:v>
                </c:pt>
                <c:pt idx="168">
                  <c:v>578.49462365591398</c:v>
                </c:pt>
                <c:pt idx="169">
                  <c:v>580.64516129032256</c:v>
                </c:pt>
                <c:pt idx="170">
                  <c:v>580.64516129032256</c:v>
                </c:pt>
                <c:pt idx="171">
                  <c:v>578.49462365591398</c:v>
                </c:pt>
                <c:pt idx="172">
                  <c:v>578.49462365591398</c:v>
                </c:pt>
                <c:pt idx="173">
                  <c:v>584.94623655913983</c:v>
                </c:pt>
                <c:pt idx="174">
                  <c:v>578.49462365591398</c:v>
                </c:pt>
                <c:pt idx="175">
                  <c:v>578.49462365591398</c:v>
                </c:pt>
                <c:pt idx="176">
                  <c:v>580.64516129032256</c:v>
                </c:pt>
                <c:pt idx="177">
                  <c:v>576.3440860215054</c:v>
                </c:pt>
                <c:pt idx="178">
                  <c:v>576.3440860215054</c:v>
                </c:pt>
                <c:pt idx="179">
                  <c:v>578.49462365591398</c:v>
                </c:pt>
                <c:pt idx="180">
                  <c:v>578.49462365591398</c:v>
                </c:pt>
                <c:pt idx="181">
                  <c:v>580.21505376344089</c:v>
                </c:pt>
                <c:pt idx="182">
                  <c:v>576.38053581191934</c:v>
                </c:pt>
                <c:pt idx="183">
                  <c:v>575.41713014460504</c:v>
                </c:pt>
                <c:pt idx="184">
                  <c:v>574.4122471295791</c:v>
                </c:pt>
                <c:pt idx="185">
                  <c:v>572.71041898405633</c:v>
                </c:pt>
                <c:pt idx="186">
                  <c:v>571.13176599234521</c:v>
                </c:pt>
                <c:pt idx="187">
                  <c:v>569.78123841305126</c:v>
                </c:pt>
                <c:pt idx="188">
                  <c:v>569.96537269910664</c:v>
                </c:pt>
                <c:pt idx="189">
                  <c:v>568.3351872450869</c:v>
                </c:pt>
                <c:pt idx="190">
                  <c:v>568.03353380718022</c:v>
                </c:pt>
                <c:pt idx="191">
                  <c:v>569.78123841305126</c:v>
                </c:pt>
                <c:pt idx="192">
                  <c:v>571.04189840563572</c:v>
                </c:pt>
                <c:pt idx="193">
                  <c:v>574.26644796792425</c:v>
                </c:pt>
                <c:pt idx="194">
                  <c:v>574.34186132740081</c:v>
                </c:pt>
                <c:pt idx="195">
                  <c:v>572.84490614178969</c:v>
                </c:pt>
                <c:pt idx="196">
                  <c:v>573.22951427512066</c:v>
                </c:pt>
                <c:pt idx="197">
                  <c:v>572.77200656096227</c:v>
                </c:pt>
                <c:pt idx="198">
                  <c:v>572.74749721913258</c:v>
                </c:pt>
                <c:pt idx="199">
                  <c:v>571.30144605116777</c:v>
                </c:pt>
                <c:pt idx="200">
                  <c:v>570.18407144158891</c:v>
                </c:pt>
                <c:pt idx="201">
                  <c:v>569.22506488691113</c:v>
                </c:pt>
                <c:pt idx="202">
                  <c:v>568.06998359759427</c:v>
                </c:pt>
                <c:pt idx="203">
                  <c:v>567.63070077864279</c:v>
                </c:pt>
                <c:pt idx="204">
                  <c:v>566.10169491525414</c:v>
                </c:pt>
                <c:pt idx="205">
                  <c:v>565.90999601752287</c:v>
                </c:pt>
                <c:pt idx="206">
                  <c:v>566.59498207885304</c:v>
                </c:pt>
                <c:pt idx="207">
                  <c:v>566.16487455197102</c:v>
                </c:pt>
                <c:pt idx="208">
                  <c:v>565.12544802867376</c:v>
                </c:pt>
                <c:pt idx="209">
                  <c:v>565.9251019651465</c:v>
                </c:pt>
                <c:pt idx="210">
                  <c:v>567.01293967559661</c:v>
                </c:pt>
                <c:pt idx="211">
                  <c:v>568.59473489061884</c:v>
                </c:pt>
                <c:pt idx="212">
                  <c:v>567.08583925642426</c:v>
                </c:pt>
                <c:pt idx="213">
                  <c:v>568.78012606599884</c:v>
                </c:pt>
                <c:pt idx="214">
                  <c:v>566.77790137189436</c:v>
                </c:pt>
                <c:pt idx="215">
                  <c:v>565.99234554401301</c:v>
                </c:pt>
                <c:pt idx="216">
                  <c:v>567.40823136818665</c:v>
                </c:pt>
                <c:pt idx="217">
                  <c:v>567.30453799890631</c:v>
                </c:pt>
                <c:pt idx="218">
                  <c:v>567.07452725250266</c:v>
                </c:pt>
                <c:pt idx="219">
                  <c:v>570.00182248952035</c:v>
                </c:pt>
                <c:pt idx="220">
                  <c:v>567.70485724879472</c:v>
                </c:pt>
                <c:pt idx="221">
                  <c:v>565.008201202843</c:v>
                </c:pt>
                <c:pt idx="222">
                  <c:v>564.1082684464219</c:v>
                </c:pt>
                <c:pt idx="223">
                  <c:v>558.23429541595931</c:v>
                </c:pt>
                <c:pt idx="224">
                  <c:v>557.92114695340501</c:v>
                </c:pt>
                <c:pt idx="225">
                  <c:v>559.02855024100859</c:v>
                </c:pt>
                <c:pt idx="226">
                  <c:v>559.97813012575182</c:v>
                </c:pt>
                <c:pt idx="227">
                  <c:v>560.58583611420102</c:v>
                </c:pt>
                <c:pt idx="228">
                  <c:v>561.2538727902313</c:v>
                </c:pt>
                <c:pt idx="229">
                  <c:v>560.54875787912499</c:v>
                </c:pt>
                <c:pt idx="230">
                  <c:v>558.84818662292685</c:v>
                </c:pt>
                <c:pt idx="231">
                  <c:v>555.65443084909168</c:v>
                </c:pt>
                <c:pt idx="232">
                  <c:v>554.8387096774195</c:v>
                </c:pt>
                <c:pt idx="233">
                  <c:v>549.72191323693028</c:v>
                </c:pt>
                <c:pt idx="234">
                  <c:v>554.62001093493711</c:v>
                </c:pt>
                <c:pt idx="235">
                  <c:v>554.2083796811271</c:v>
                </c:pt>
                <c:pt idx="236">
                  <c:v>555.23965737196977</c:v>
                </c:pt>
                <c:pt idx="237">
                  <c:v>560.28921023359283</c:v>
                </c:pt>
                <c:pt idx="238">
                  <c:v>562.71186440677945</c:v>
                </c:pt>
                <c:pt idx="239">
                  <c:v>559.91842788283282</c:v>
                </c:pt>
                <c:pt idx="240">
                  <c:v>560.45197740113008</c:v>
                </c:pt>
                <c:pt idx="241">
                  <c:v>558.43529847979232</c:v>
                </c:pt>
                <c:pt idx="242">
                  <c:v>557.28084563513778</c:v>
                </c:pt>
                <c:pt idx="243">
                  <c:v>557.02632554690388</c:v>
                </c:pt>
                <c:pt idx="244">
                  <c:v>555.39625647152525</c:v>
                </c:pt>
                <c:pt idx="245">
                  <c:v>556.16487455197125</c:v>
                </c:pt>
                <c:pt idx="246">
                  <c:v>557.74193548387098</c:v>
                </c:pt>
                <c:pt idx="247">
                  <c:v>556.98924731182785</c:v>
                </c:pt>
                <c:pt idx="248">
                  <c:v>556.91634773100066</c:v>
                </c:pt>
                <c:pt idx="249">
                  <c:v>556.65554319614375</c:v>
                </c:pt>
                <c:pt idx="250">
                  <c:v>556.50723025583977</c:v>
                </c:pt>
                <c:pt idx="251">
                  <c:v>561.21742299981793</c:v>
                </c:pt>
                <c:pt idx="252">
                  <c:v>561.99480904708946</c:v>
                </c:pt>
                <c:pt idx="253">
                  <c:v>559.94168033533788</c:v>
                </c:pt>
                <c:pt idx="254">
                  <c:v>566.40711902113469</c:v>
                </c:pt>
                <c:pt idx="255">
                  <c:v>560.85292509568058</c:v>
                </c:pt>
                <c:pt idx="256">
                  <c:v>563.58917315535768</c:v>
                </c:pt>
                <c:pt idx="257">
                  <c:v>564.71660287953318</c:v>
                </c:pt>
                <c:pt idx="258">
                  <c:v>568.00148312940269</c:v>
                </c:pt>
                <c:pt idx="259">
                  <c:v>566.53909240021869</c:v>
                </c:pt>
                <c:pt idx="260">
                  <c:v>563.10715609936983</c:v>
                </c:pt>
                <c:pt idx="261">
                  <c:v>560.92582467650811</c:v>
                </c:pt>
                <c:pt idx="262">
                  <c:v>560.80830552465682</c:v>
                </c:pt>
                <c:pt idx="263">
                  <c:v>559.57718243120087</c:v>
                </c:pt>
                <c:pt idx="264">
                  <c:v>560.17797552836498</c:v>
                </c:pt>
                <c:pt idx="265">
                  <c:v>563.07007786429358</c:v>
                </c:pt>
                <c:pt idx="266">
                  <c:v>561.5819209039546</c:v>
                </c:pt>
                <c:pt idx="267">
                  <c:v>565.33185020393</c:v>
                </c:pt>
                <c:pt idx="268">
                  <c:v>565.11755057408436</c:v>
                </c:pt>
                <c:pt idx="269">
                  <c:v>561.29032258064501</c:v>
                </c:pt>
                <c:pt idx="270">
                  <c:v>564.13340623291424</c:v>
                </c:pt>
                <c:pt idx="271">
                  <c:v>564.99814608824602</c:v>
                </c:pt>
                <c:pt idx="272">
                  <c:v>566.79424093311457</c:v>
                </c:pt>
                <c:pt idx="273">
                  <c:v>564.47905079718214</c:v>
                </c:pt>
                <c:pt idx="274">
                  <c:v>565.48204847822103</c:v>
                </c:pt>
                <c:pt idx="275">
                  <c:v>566.81497960697027</c:v>
                </c:pt>
                <c:pt idx="276">
                  <c:v>566.6484417714596</c:v>
                </c:pt>
                <c:pt idx="277">
                  <c:v>568.40934371523917</c:v>
                </c:pt>
                <c:pt idx="278">
                  <c:v>567.1951886276654</c:v>
                </c:pt>
                <c:pt idx="279">
                  <c:v>567.25991842788289</c:v>
                </c:pt>
                <c:pt idx="280">
                  <c:v>566.22172784575423</c:v>
                </c:pt>
                <c:pt idx="281">
                  <c:v>566.75779114270085</c:v>
                </c:pt>
                <c:pt idx="282">
                  <c:v>568.40934371523883</c:v>
                </c:pt>
                <c:pt idx="283">
                  <c:v>570.17124651533254</c:v>
                </c:pt>
                <c:pt idx="284">
                  <c:v>568.60215053763432</c:v>
                </c:pt>
                <c:pt idx="285">
                  <c:v>569.31899641577058</c:v>
                </c:pt>
                <c:pt idx="286">
                  <c:v>571.43369175627208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4.301075268817204</c:v>
                </c:pt>
                <c:pt idx="293">
                  <c:v>10.75268817204301</c:v>
                </c:pt>
                <c:pt idx="294">
                  <c:v>15.053763440860216</c:v>
                </c:pt>
                <c:pt idx="295">
                  <c:v>23.655913978494624</c:v>
                </c:pt>
                <c:pt idx="296">
                  <c:v>32.258064516129032</c:v>
                </c:pt>
                <c:pt idx="297">
                  <c:v>45.161290322580648</c:v>
                </c:pt>
                <c:pt idx="298">
                  <c:v>55.913978494623656</c:v>
                </c:pt>
                <c:pt idx="299">
                  <c:v>70.967741935483872</c:v>
                </c:pt>
                <c:pt idx="300">
                  <c:v>81.72043010752688</c:v>
                </c:pt>
                <c:pt idx="301">
                  <c:v>103.2258064516129</c:v>
                </c:pt>
                <c:pt idx="302">
                  <c:v>113.97849462365592</c:v>
                </c:pt>
                <c:pt idx="303">
                  <c:v>129.03225806451613</c:v>
                </c:pt>
                <c:pt idx="304">
                  <c:v>141.93548387096774</c:v>
                </c:pt>
                <c:pt idx="305">
                  <c:v>159.13978494623657</c:v>
                </c:pt>
                <c:pt idx="306">
                  <c:v>178.49462365591398</c:v>
                </c:pt>
                <c:pt idx="307">
                  <c:v>189.24731182795699</c:v>
                </c:pt>
                <c:pt idx="308">
                  <c:v>206.45161290322579</c:v>
                </c:pt>
                <c:pt idx="309">
                  <c:v>227.95698924731184</c:v>
                </c:pt>
                <c:pt idx="310">
                  <c:v>251.61290322580649</c:v>
                </c:pt>
                <c:pt idx="311">
                  <c:v>264.51612903225805</c:v>
                </c:pt>
                <c:pt idx="312">
                  <c:v>562.23908918406073</c:v>
                </c:pt>
                <c:pt idx="313">
                  <c:v>526.0289210233592</c:v>
                </c:pt>
                <c:pt idx="314">
                  <c:v>566.39329323856361</c:v>
                </c:pt>
                <c:pt idx="315">
                  <c:v>564.62736373748601</c:v>
                </c:pt>
                <c:pt idx="316">
                  <c:v>569.63292547274716</c:v>
                </c:pt>
                <c:pt idx="317">
                  <c:v>571.42336431565491</c:v>
                </c:pt>
                <c:pt idx="318">
                  <c:v>570.11494252873558</c:v>
                </c:pt>
                <c:pt idx="319">
                  <c:v>573.97484964461466</c:v>
                </c:pt>
                <c:pt idx="320">
                  <c:v>572.00593251761188</c:v>
                </c:pt>
                <c:pt idx="321">
                  <c:v>567.5596865318023</c:v>
                </c:pt>
                <c:pt idx="322">
                  <c:v>568.03856136447871</c:v>
                </c:pt>
                <c:pt idx="323">
                  <c:v>568.00148312940291</c:v>
                </c:pt>
                <c:pt idx="324">
                  <c:v>566.17459449608157</c:v>
                </c:pt>
                <c:pt idx="325">
                  <c:v>565.07230255839795</c:v>
                </c:pt>
                <c:pt idx="326">
                  <c:v>564.97175141242917</c:v>
                </c:pt>
                <c:pt idx="327">
                  <c:v>563.21839080459779</c:v>
                </c:pt>
                <c:pt idx="328">
                  <c:v>560.12392928740678</c:v>
                </c:pt>
                <c:pt idx="329">
                  <c:v>564.40489432702987</c:v>
                </c:pt>
                <c:pt idx="330">
                  <c:v>570.14762165117565</c:v>
                </c:pt>
                <c:pt idx="331">
                  <c:v>568.70596959584702</c:v>
                </c:pt>
                <c:pt idx="332">
                  <c:v>563.00346273008915</c:v>
                </c:pt>
                <c:pt idx="333">
                  <c:v>572.45087133852417</c:v>
                </c:pt>
                <c:pt idx="334">
                  <c:v>370.03827227993469</c:v>
                </c:pt>
                <c:pt idx="335">
                  <c:v>503.4111976269927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6.4516129032258061</c:v>
                </c:pt>
                <c:pt idx="343">
                  <c:v>8.6021505376344081</c:v>
                </c:pt>
                <c:pt idx="344">
                  <c:v>15.053763440860216</c:v>
                </c:pt>
                <c:pt idx="345">
                  <c:v>17.204301075268816</c:v>
                </c:pt>
                <c:pt idx="346">
                  <c:v>23.655913978494624</c:v>
                </c:pt>
                <c:pt idx="347">
                  <c:v>34.408602150537632</c:v>
                </c:pt>
                <c:pt idx="348">
                  <c:v>38.70967741935484</c:v>
                </c:pt>
                <c:pt idx="349">
                  <c:v>47.311827956989248</c:v>
                </c:pt>
                <c:pt idx="350">
                  <c:v>60.215053763440864</c:v>
                </c:pt>
                <c:pt idx="351">
                  <c:v>64.516129032258064</c:v>
                </c:pt>
                <c:pt idx="352">
                  <c:v>77.41935483870968</c:v>
                </c:pt>
                <c:pt idx="353">
                  <c:v>98.924731182795696</c:v>
                </c:pt>
                <c:pt idx="354">
                  <c:v>113.97849462365592</c:v>
                </c:pt>
                <c:pt idx="355">
                  <c:v>122.58064516129032</c:v>
                </c:pt>
                <c:pt idx="356">
                  <c:v>137.63440860215053</c:v>
                </c:pt>
                <c:pt idx="357">
                  <c:v>144.08602150537635</c:v>
                </c:pt>
                <c:pt idx="358">
                  <c:v>156.98924731182797</c:v>
                </c:pt>
                <c:pt idx="359">
                  <c:v>176.34408602150538</c:v>
                </c:pt>
                <c:pt idx="360">
                  <c:v>189.24731182795699</c:v>
                </c:pt>
                <c:pt idx="361">
                  <c:v>206.45161290322579</c:v>
                </c:pt>
                <c:pt idx="362">
                  <c:v>206.45161290322579</c:v>
                </c:pt>
                <c:pt idx="363">
                  <c:v>219.35483870967741</c:v>
                </c:pt>
                <c:pt idx="364">
                  <c:v>236.55913978494624</c:v>
                </c:pt>
                <c:pt idx="365">
                  <c:v>258.06451612903226</c:v>
                </c:pt>
                <c:pt idx="366">
                  <c:v>281.72043010752691</c:v>
                </c:pt>
                <c:pt idx="367">
                  <c:v>292.47311827956992</c:v>
                </c:pt>
                <c:pt idx="368">
                  <c:v>309.67741935483872</c:v>
                </c:pt>
                <c:pt idx="369">
                  <c:v>326.88172043010752</c:v>
                </c:pt>
                <c:pt idx="370">
                  <c:v>339.78494623655916</c:v>
                </c:pt>
                <c:pt idx="371">
                  <c:v>415.05376344086022</c:v>
                </c:pt>
                <c:pt idx="372">
                  <c:v>415.05376344086022</c:v>
                </c:pt>
                <c:pt idx="373">
                  <c:v>415.05376344086022</c:v>
                </c:pt>
                <c:pt idx="374">
                  <c:v>415.05376344086022</c:v>
                </c:pt>
                <c:pt idx="375">
                  <c:v>415.05376344086022</c:v>
                </c:pt>
                <c:pt idx="376">
                  <c:v>415.05376344086022</c:v>
                </c:pt>
                <c:pt idx="377">
                  <c:v>427.95698924731187</c:v>
                </c:pt>
                <c:pt idx="378">
                  <c:v>443.01075268817198</c:v>
                </c:pt>
                <c:pt idx="379">
                  <c:v>460.21505376344078</c:v>
                </c:pt>
                <c:pt idx="380">
                  <c:v>470.96774193548384</c:v>
                </c:pt>
                <c:pt idx="381">
                  <c:v>490.32258064516128</c:v>
                </c:pt>
                <c:pt idx="382">
                  <c:v>505.37634408602162</c:v>
                </c:pt>
                <c:pt idx="383">
                  <c:v>520.43010752688167</c:v>
                </c:pt>
                <c:pt idx="384">
                  <c:v>520.43010752688167</c:v>
                </c:pt>
                <c:pt idx="385">
                  <c:v>524.73118279569894</c:v>
                </c:pt>
                <c:pt idx="386">
                  <c:v>522.58064516129036</c:v>
                </c:pt>
                <c:pt idx="387">
                  <c:v>516.12903225806451</c:v>
                </c:pt>
                <c:pt idx="388">
                  <c:v>516.12903225806451</c:v>
                </c:pt>
                <c:pt idx="389">
                  <c:v>507.52688172043008</c:v>
                </c:pt>
                <c:pt idx="390">
                  <c:v>507.52688172043008</c:v>
                </c:pt>
                <c:pt idx="391">
                  <c:v>501.07526881720435</c:v>
                </c:pt>
                <c:pt idx="392">
                  <c:v>509.67741935483872</c:v>
                </c:pt>
                <c:pt idx="393">
                  <c:v>404.63477938450103</c:v>
                </c:pt>
                <c:pt idx="394">
                  <c:v>299.5921394141638</c:v>
                </c:pt>
                <c:pt idx="395">
                  <c:v>266.73956624749394</c:v>
                </c:pt>
                <c:pt idx="396">
                  <c:v>246.01408972932896</c:v>
                </c:pt>
                <c:pt idx="397">
                  <c:v>242.02660834700177</c:v>
                </c:pt>
                <c:pt idx="398">
                  <c:v>245.90285502410097</c:v>
                </c:pt>
                <c:pt idx="399">
                  <c:v>248.2959722981594</c:v>
                </c:pt>
                <c:pt idx="400">
                  <c:v>260.99369670003688</c:v>
                </c:pt>
                <c:pt idx="401">
                  <c:v>273.9201749589941</c:v>
                </c:pt>
                <c:pt idx="402">
                  <c:v>281.88585607940462</c:v>
                </c:pt>
                <c:pt idx="403">
                  <c:v>288.60215053763443</c:v>
                </c:pt>
                <c:pt idx="404">
                  <c:v>306.30824372759866</c:v>
                </c:pt>
                <c:pt idx="405">
                  <c:v>314.33691756272401</c:v>
                </c:pt>
                <c:pt idx="406">
                  <c:v>331.03942652329772</c:v>
                </c:pt>
                <c:pt idx="407">
                  <c:v>341.49808638600342</c:v>
                </c:pt>
                <c:pt idx="408">
                  <c:v>362.43974786800158</c:v>
                </c:pt>
                <c:pt idx="409">
                  <c:v>386.33132859486045</c:v>
                </c:pt>
                <c:pt idx="410">
                  <c:v>404.07860585836107</c:v>
                </c:pt>
                <c:pt idx="411">
                  <c:v>414.25186805175866</c:v>
                </c:pt>
                <c:pt idx="412">
                  <c:v>418.51649353016234</c:v>
                </c:pt>
                <c:pt idx="413">
                  <c:v>399.29551353355589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DC-4372-9AE2-180CBC8F6C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3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4,</a:t>
            </a:r>
            <a:r>
              <a:rPr lang="en-US" sz="1400" b="1"/>
              <a:t> Startup (minutes 0-37)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20189810258092736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CBB-497C-B794-FEC203F8448D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CBB-497C-B794-FEC203F8448D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4'!$E$4:$E$544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15950.318679522799</c:v>
                      </c:pt>
                      <c:pt idx="5">
                        <c:v>28801.510161458751</c:v>
                      </c:pt>
                      <c:pt idx="6">
                        <c:v>30008.171269815328</c:v>
                      </c:pt>
                      <c:pt idx="7">
                        <c:v>29990.360671539886</c:v>
                      </c:pt>
                      <c:pt idx="8">
                        <c:v>29991.01160320314</c:v>
                      </c:pt>
                      <c:pt idx="9">
                        <c:v>29991.828730184672</c:v>
                      </c:pt>
                      <c:pt idx="10">
                        <c:v>29981.524620451448</c:v>
                      </c:pt>
                      <c:pt idx="11">
                        <c:v>29977.120444517084</c:v>
                      </c:pt>
                      <c:pt idx="12">
                        <c:v>29987.147562053182</c:v>
                      </c:pt>
                      <c:pt idx="13">
                        <c:v>29987.743095277008</c:v>
                      </c:pt>
                      <c:pt idx="14">
                        <c:v>29996.786890513296</c:v>
                      </c:pt>
                      <c:pt idx="15">
                        <c:v>29995.914365092332</c:v>
                      </c:pt>
                      <c:pt idx="16">
                        <c:v>29987.147562053182</c:v>
                      </c:pt>
                      <c:pt idx="17">
                        <c:v>29992.645857166204</c:v>
                      </c:pt>
                      <c:pt idx="18">
                        <c:v>29990.360671539886</c:v>
                      </c:pt>
                      <c:pt idx="19">
                        <c:v>29991.01160320314</c:v>
                      </c:pt>
                      <c:pt idx="20">
                        <c:v>29993.573781026589</c:v>
                      </c:pt>
                      <c:pt idx="21">
                        <c:v>29989.377349240076</c:v>
                      </c:pt>
                      <c:pt idx="22">
                        <c:v>29993.573781026589</c:v>
                      </c:pt>
                      <c:pt idx="23">
                        <c:v>29991.828730184672</c:v>
                      </c:pt>
                      <c:pt idx="24">
                        <c:v>30000</c:v>
                      </c:pt>
                      <c:pt idx="25">
                        <c:v>29991.828730184672</c:v>
                      </c:pt>
                      <c:pt idx="26">
                        <c:v>29993.856415657367</c:v>
                      </c:pt>
                      <c:pt idx="27">
                        <c:v>29990.521327014219</c:v>
                      </c:pt>
                      <c:pt idx="28">
                        <c:v>29994.470774091627</c:v>
                      </c:pt>
                      <c:pt idx="29">
                        <c:v>29992.101105845184</c:v>
                      </c:pt>
                      <c:pt idx="30">
                        <c:v>29990.194476221608</c:v>
                      </c:pt>
                      <c:pt idx="31">
                        <c:v>29994.377058398266</c:v>
                      </c:pt>
                      <c:pt idx="32">
                        <c:v>29995.097238110804</c:v>
                      </c:pt>
                      <c:pt idx="33">
                        <c:v>29990.360671539886</c:v>
                      </c:pt>
                      <c:pt idx="34">
                        <c:v>29997.5486190554</c:v>
                      </c:pt>
                      <c:pt idx="35">
                        <c:v>29992.770503654916</c:v>
                      </c:pt>
                      <c:pt idx="36">
                        <c:v>29993.46298414774</c:v>
                      </c:pt>
                      <c:pt idx="37">
                        <c:v>29990.360671539882</c:v>
                      </c:pt>
                      <c:pt idx="38">
                        <c:v>28039.712371302496</c:v>
                      </c:pt>
                      <c:pt idx="39">
                        <c:v>25155.434171419383</c:v>
                      </c:pt>
                      <c:pt idx="40">
                        <c:v>24619.648164511211</c:v>
                      </c:pt>
                      <c:pt idx="41">
                        <c:v>24491.747017486519</c:v>
                      </c:pt>
                      <c:pt idx="42">
                        <c:v>24856.614989155747</c:v>
                      </c:pt>
                      <c:pt idx="43">
                        <c:v>25134.00882497141</c:v>
                      </c:pt>
                      <c:pt idx="44">
                        <c:v>25489.597558036767</c:v>
                      </c:pt>
                      <c:pt idx="45">
                        <c:v>25783.597076070386</c:v>
                      </c:pt>
                      <c:pt idx="46">
                        <c:v>26029.579996731507</c:v>
                      </c:pt>
                      <c:pt idx="47">
                        <c:v>26207.72752831551</c:v>
                      </c:pt>
                      <c:pt idx="48">
                        <c:v>26443.046249387138</c:v>
                      </c:pt>
                      <c:pt idx="49">
                        <c:v>26580.448228773403</c:v>
                      </c:pt>
                      <c:pt idx="50">
                        <c:v>26798.49648635399</c:v>
                      </c:pt>
                      <c:pt idx="51">
                        <c:v>26916.162771694722</c:v>
                      </c:pt>
                      <c:pt idx="52">
                        <c:v>26979.677082496582</c:v>
                      </c:pt>
                      <c:pt idx="53">
                        <c:v>26965.190390586689</c:v>
                      </c:pt>
                      <c:pt idx="54">
                        <c:v>26937.90665916941</c:v>
                      </c:pt>
                      <c:pt idx="55">
                        <c:v>26935.773819251506</c:v>
                      </c:pt>
                      <c:pt idx="56">
                        <c:v>26986.103301469986</c:v>
                      </c:pt>
                      <c:pt idx="57">
                        <c:v>27099.19921555807</c:v>
                      </c:pt>
                      <c:pt idx="58">
                        <c:v>27198.971804964232</c:v>
                      </c:pt>
                      <c:pt idx="59">
                        <c:v>27220.134008824949</c:v>
                      </c:pt>
                      <c:pt idx="60">
                        <c:v>27321.069965459083</c:v>
                      </c:pt>
                      <c:pt idx="61">
                        <c:v>27244.64781827094</c:v>
                      </c:pt>
                      <c:pt idx="62">
                        <c:v>27260.020885211638</c:v>
                      </c:pt>
                      <c:pt idx="63">
                        <c:v>27270.79588167998</c:v>
                      </c:pt>
                      <c:pt idx="64">
                        <c:v>27324.283074945775</c:v>
                      </c:pt>
                      <c:pt idx="65">
                        <c:v>27247.916326197068</c:v>
                      </c:pt>
                      <c:pt idx="66">
                        <c:v>27258.206073371926</c:v>
                      </c:pt>
                      <c:pt idx="67">
                        <c:v>27220.379146919404</c:v>
                      </c:pt>
                      <c:pt idx="68">
                        <c:v>27254.344391785129</c:v>
                      </c:pt>
                      <c:pt idx="69">
                        <c:v>27290.679304897305</c:v>
                      </c:pt>
                      <c:pt idx="70">
                        <c:v>27279.784278476876</c:v>
                      </c:pt>
                      <c:pt idx="71">
                        <c:v>27272.07004578679</c:v>
                      </c:pt>
                      <c:pt idx="72">
                        <c:v>27333.714659258028</c:v>
                      </c:pt>
                      <c:pt idx="73">
                        <c:v>27373.282994618039</c:v>
                      </c:pt>
                      <c:pt idx="74">
                        <c:v>27350.057198888688</c:v>
                      </c:pt>
                      <c:pt idx="75">
                        <c:v>27340.348622379312</c:v>
                      </c:pt>
                      <c:pt idx="76">
                        <c:v>0</c:v>
                      </c:pt>
                      <c:pt idx="77">
                        <c:v>10426.54028436019</c:v>
                      </c:pt>
                      <c:pt idx="78">
                        <c:v>11327.014218009481</c:v>
                      </c:pt>
                      <c:pt idx="79">
                        <c:v>12085.308056872038</c:v>
                      </c:pt>
                      <c:pt idx="80">
                        <c:v>12843.601895734597</c:v>
                      </c:pt>
                      <c:pt idx="81">
                        <c:v>13554.502369668246</c:v>
                      </c:pt>
                      <c:pt idx="82">
                        <c:v>14407.582938388625</c:v>
                      </c:pt>
                      <c:pt idx="83">
                        <c:v>15165.876777251186</c:v>
                      </c:pt>
                      <c:pt idx="84">
                        <c:v>15876.777251184834</c:v>
                      </c:pt>
                      <c:pt idx="85">
                        <c:v>20284.360189573461</c:v>
                      </c:pt>
                      <c:pt idx="86">
                        <c:v>20284.360189573461</c:v>
                      </c:pt>
                      <c:pt idx="87">
                        <c:v>20284.360189573461</c:v>
                      </c:pt>
                      <c:pt idx="88">
                        <c:v>20284.360189573461</c:v>
                      </c:pt>
                      <c:pt idx="89">
                        <c:v>20284.360189573461</c:v>
                      </c:pt>
                      <c:pt idx="90">
                        <c:v>20284.360189573461</c:v>
                      </c:pt>
                      <c:pt idx="91">
                        <c:v>20616.113744075828</c:v>
                      </c:pt>
                      <c:pt idx="92">
                        <c:v>21137.44075829384</c:v>
                      </c:pt>
                      <c:pt idx="93">
                        <c:v>21563.981042654028</c:v>
                      </c:pt>
                      <c:pt idx="94">
                        <c:v>21848.341232227489</c:v>
                      </c:pt>
                      <c:pt idx="95">
                        <c:v>21943.127962085309</c:v>
                      </c:pt>
                      <c:pt idx="96">
                        <c:v>22748.815165876775</c:v>
                      </c:pt>
                      <c:pt idx="97">
                        <c:v>23080.568720379146</c:v>
                      </c:pt>
                      <c:pt idx="98">
                        <c:v>23317.535545023697</c:v>
                      </c:pt>
                      <c:pt idx="99">
                        <c:v>23554.502369668247</c:v>
                      </c:pt>
                      <c:pt idx="100">
                        <c:v>23554.502369668247</c:v>
                      </c:pt>
                      <c:pt idx="101">
                        <c:v>23791.469194312795</c:v>
                      </c:pt>
                      <c:pt idx="102">
                        <c:v>23933.649289099525</c:v>
                      </c:pt>
                      <c:pt idx="103">
                        <c:v>24123.222748815169</c:v>
                      </c:pt>
                      <c:pt idx="104">
                        <c:v>24502.369668246447</c:v>
                      </c:pt>
                      <c:pt idx="105">
                        <c:v>24928.909952606635</c:v>
                      </c:pt>
                      <c:pt idx="106">
                        <c:v>24928.909952606635</c:v>
                      </c:pt>
                      <c:pt idx="107">
                        <c:v>25165.876777251186</c:v>
                      </c:pt>
                      <c:pt idx="108">
                        <c:v>25355.450236966823</c:v>
                      </c:pt>
                      <c:pt idx="109">
                        <c:v>25497.630331753553</c:v>
                      </c:pt>
                      <c:pt idx="110">
                        <c:v>25734.597156398104</c:v>
                      </c:pt>
                      <c:pt idx="111">
                        <c:v>25876.777251184831</c:v>
                      </c:pt>
                      <c:pt idx="112">
                        <c:v>26018.957345971565</c:v>
                      </c:pt>
                      <c:pt idx="113">
                        <c:v>26113.744075829385</c:v>
                      </c:pt>
                      <c:pt idx="114">
                        <c:v>26303.317535545026</c:v>
                      </c:pt>
                      <c:pt idx="115">
                        <c:v>26350.710900473932</c:v>
                      </c:pt>
                      <c:pt idx="116">
                        <c:v>26587.677725118483</c:v>
                      </c:pt>
                      <c:pt idx="117">
                        <c:v>26777.251184834124</c:v>
                      </c:pt>
                      <c:pt idx="118">
                        <c:v>26777.251184834124</c:v>
                      </c:pt>
                      <c:pt idx="119">
                        <c:v>26919.431279620854</c:v>
                      </c:pt>
                      <c:pt idx="120">
                        <c:v>27298.578199052132</c:v>
                      </c:pt>
                      <c:pt idx="121">
                        <c:v>27298.578199052132</c:v>
                      </c:pt>
                      <c:pt idx="122">
                        <c:v>27298.578199052132</c:v>
                      </c:pt>
                      <c:pt idx="123">
                        <c:v>27298.578199052132</c:v>
                      </c:pt>
                      <c:pt idx="124">
                        <c:v>27298.578199052132</c:v>
                      </c:pt>
                      <c:pt idx="125">
                        <c:v>27298.578199052132</c:v>
                      </c:pt>
                      <c:pt idx="126">
                        <c:v>27440.758293838862</c:v>
                      </c:pt>
                      <c:pt idx="127">
                        <c:v>27298.578199052132</c:v>
                      </c:pt>
                      <c:pt idx="128">
                        <c:v>27298.578199052132</c:v>
                      </c:pt>
                      <c:pt idx="129">
                        <c:v>27109.004739336491</c:v>
                      </c:pt>
                      <c:pt idx="130">
                        <c:v>27298.578199052132</c:v>
                      </c:pt>
                      <c:pt idx="131">
                        <c:v>27440.758293838862</c:v>
                      </c:pt>
                      <c:pt idx="132">
                        <c:v>27298.578199052132</c:v>
                      </c:pt>
                      <c:pt idx="133">
                        <c:v>27156.398104265401</c:v>
                      </c:pt>
                      <c:pt idx="134">
                        <c:v>27228.693067716278</c:v>
                      </c:pt>
                      <c:pt idx="135">
                        <c:v>27238.927929400204</c:v>
                      </c:pt>
                      <c:pt idx="136">
                        <c:v>27299.395326033649</c:v>
                      </c:pt>
                      <c:pt idx="137">
                        <c:v>27533.135191581667</c:v>
                      </c:pt>
                      <c:pt idx="138">
                        <c:v>0</c:v>
                      </c:pt>
                      <c:pt idx="139">
                        <c:v>27630.331753554503</c:v>
                      </c:pt>
                      <c:pt idx="140">
                        <c:v>27630.331753554503</c:v>
                      </c:pt>
                      <c:pt idx="141">
                        <c:v>27630.331753554503</c:v>
                      </c:pt>
                      <c:pt idx="142">
                        <c:v>27630.331753554503</c:v>
                      </c:pt>
                      <c:pt idx="143">
                        <c:v>27630.331753554503</c:v>
                      </c:pt>
                      <c:pt idx="144">
                        <c:v>27630.331753554503</c:v>
                      </c:pt>
                      <c:pt idx="145">
                        <c:v>27630.331753554503</c:v>
                      </c:pt>
                      <c:pt idx="146">
                        <c:v>27630.331753554503</c:v>
                      </c:pt>
                      <c:pt idx="147">
                        <c:v>27630.331753554503</c:v>
                      </c:pt>
                      <c:pt idx="148">
                        <c:v>27582.938388625593</c:v>
                      </c:pt>
                      <c:pt idx="149">
                        <c:v>27630.331753554503</c:v>
                      </c:pt>
                      <c:pt idx="150">
                        <c:v>27819.905213270144</c:v>
                      </c:pt>
                      <c:pt idx="151">
                        <c:v>27393.364928909952</c:v>
                      </c:pt>
                      <c:pt idx="152">
                        <c:v>27298.578199052132</c:v>
                      </c:pt>
                      <c:pt idx="153">
                        <c:v>27298.578199052132</c:v>
                      </c:pt>
                      <c:pt idx="154">
                        <c:v>27630.331753554503</c:v>
                      </c:pt>
                      <c:pt idx="155">
                        <c:v>27630.331753554503</c:v>
                      </c:pt>
                      <c:pt idx="156">
                        <c:v>27440.758293838862</c:v>
                      </c:pt>
                      <c:pt idx="157">
                        <c:v>27582.938388625593</c:v>
                      </c:pt>
                      <c:pt idx="158">
                        <c:v>27630.331753554503</c:v>
                      </c:pt>
                      <c:pt idx="159">
                        <c:v>27582.938388625593</c:v>
                      </c:pt>
                      <c:pt idx="160">
                        <c:v>27630.331753554503</c:v>
                      </c:pt>
                      <c:pt idx="161">
                        <c:v>27725.118483412323</c:v>
                      </c:pt>
                      <c:pt idx="162">
                        <c:v>27630.331753554503</c:v>
                      </c:pt>
                      <c:pt idx="163">
                        <c:v>27772.511848341233</c:v>
                      </c:pt>
                      <c:pt idx="164">
                        <c:v>27630.331753554503</c:v>
                      </c:pt>
                      <c:pt idx="165">
                        <c:v>27867.298578199057</c:v>
                      </c:pt>
                      <c:pt idx="166">
                        <c:v>27630.331753554503</c:v>
                      </c:pt>
                      <c:pt idx="167">
                        <c:v>27630.331753554503</c:v>
                      </c:pt>
                      <c:pt idx="168">
                        <c:v>27535.545023696683</c:v>
                      </c:pt>
                      <c:pt idx="169">
                        <c:v>27819.905213270144</c:v>
                      </c:pt>
                      <c:pt idx="170">
                        <c:v>27630.331753554503</c:v>
                      </c:pt>
                      <c:pt idx="171">
                        <c:v>27630.331753554503</c:v>
                      </c:pt>
                      <c:pt idx="172">
                        <c:v>27582.938388625593</c:v>
                      </c:pt>
                      <c:pt idx="173">
                        <c:v>27819.905213270144</c:v>
                      </c:pt>
                      <c:pt idx="174">
                        <c:v>27772.511848341233</c:v>
                      </c:pt>
                      <c:pt idx="175">
                        <c:v>27772.511848341233</c:v>
                      </c:pt>
                      <c:pt idx="176">
                        <c:v>27630.331753554503</c:v>
                      </c:pt>
                      <c:pt idx="177">
                        <c:v>27867.298578199057</c:v>
                      </c:pt>
                      <c:pt idx="178">
                        <c:v>27630.331753554503</c:v>
                      </c:pt>
                      <c:pt idx="179">
                        <c:v>27630.331753554503</c:v>
                      </c:pt>
                      <c:pt idx="180">
                        <c:v>27867.298578199057</c:v>
                      </c:pt>
                      <c:pt idx="181">
                        <c:v>27611.374407582935</c:v>
                      </c:pt>
                      <c:pt idx="182">
                        <c:v>27759.659410394393</c:v>
                      </c:pt>
                      <c:pt idx="183">
                        <c:v>27792.940022879564</c:v>
                      </c:pt>
                      <c:pt idx="184">
                        <c:v>27829.544541730233</c:v>
                      </c:pt>
                      <c:pt idx="185">
                        <c:v>27898.349403497286</c:v>
                      </c:pt>
                      <c:pt idx="186">
                        <c:v>28028.757329906006</c:v>
                      </c:pt>
                      <c:pt idx="187">
                        <c:v>28051.969276025487</c:v>
                      </c:pt>
                      <c:pt idx="188">
                        <c:v>28057.675315286353</c:v>
                      </c:pt>
                      <c:pt idx="189">
                        <c:v>28099.362640954405</c:v>
                      </c:pt>
                      <c:pt idx="190">
                        <c:v>28136.396497710648</c:v>
                      </c:pt>
                      <c:pt idx="191">
                        <c:v>28025.821212616429</c:v>
                      </c:pt>
                      <c:pt idx="192">
                        <c:v>28016.015688838037</c:v>
                      </c:pt>
                      <c:pt idx="193">
                        <c:v>27864.88874608402</c:v>
                      </c:pt>
                      <c:pt idx="194">
                        <c:v>27894.263768589619</c:v>
                      </c:pt>
                      <c:pt idx="195">
                        <c:v>27928.347658446441</c:v>
                      </c:pt>
                      <c:pt idx="196">
                        <c:v>27934.30299068473</c:v>
                      </c:pt>
                      <c:pt idx="197">
                        <c:v>27952.44597959673</c:v>
                      </c:pt>
                      <c:pt idx="198">
                        <c:v>27940.022879555469</c:v>
                      </c:pt>
                      <c:pt idx="199">
                        <c:v>27999.673149207363</c:v>
                      </c:pt>
                      <c:pt idx="200">
                        <c:v>28031.167162021022</c:v>
                      </c:pt>
                      <c:pt idx="201">
                        <c:v>28035.626736394821</c:v>
                      </c:pt>
                      <c:pt idx="202">
                        <c:v>28071.331030604859</c:v>
                      </c:pt>
                      <c:pt idx="203">
                        <c:v>28176.172577218513</c:v>
                      </c:pt>
                      <c:pt idx="204">
                        <c:v>28283.396256727472</c:v>
                      </c:pt>
                      <c:pt idx="205">
                        <c:v>28256.977356503437</c:v>
                      </c:pt>
                      <c:pt idx="206">
                        <c:v>28165.876777251182</c:v>
                      </c:pt>
                      <c:pt idx="207">
                        <c:v>28236.176935229079</c:v>
                      </c:pt>
                      <c:pt idx="208">
                        <c:v>28289.889415481837</c:v>
                      </c:pt>
                      <c:pt idx="209">
                        <c:v>28269.325053113273</c:v>
                      </c:pt>
                      <c:pt idx="210">
                        <c:v>28203.068519559816</c:v>
                      </c:pt>
                      <c:pt idx="211">
                        <c:v>28115.705180585046</c:v>
                      </c:pt>
                      <c:pt idx="212">
                        <c:v>28197.445577958086</c:v>
                      </c:pt>
                      <c:pt idx="213">
                        <c:v>28110.802418695879</c:v>
                      </c:pt>
                      <c:pt idx="214">
                        <c:v>28168.001307403178</c:v>
                      </c:pt>
                      <c:pt idx="215">
                        <c:v>28267.330709293925</c:v>
                      </c:pt>
                      <c:pt idx="216">
                        <c:v>28218.663180258231</c:v>
                      </c:pt>
                      <c:pt idx="217">
                        <c:v>28186.199694754607</c:v>
                      </c:pt>
                      <c:pt idx="218">
                        <c:v>28223.565942147427</c:v>
                      </c:pt>
                      <c:pt idx="219">
                        <c:v>28096.232629126836</c:v>
                      </c:pt>
                      <c:pt idx="220">
                        <c:v>28203.954894590621</c:v>
                      </c:pt>
                      <c:pt idx="221">
                        <c:v>28317.93718370955</c:v>
                      </c:pt>
                      <c:pt idx="222">
                        <c:v>28337.963719562016</c:v>
                      </c:pt>
                      <c:pt idx="223">
                        <c:v>28657.187993680862</c:v>
                      </c:pt>
                      <c:pt idx="224">
                        <c:v>28656.39810426539</c:v>
                      </c:pt>
                      <c:pt idx="225">
                        <c:v>28605.164242523268</c:v>
                      </c:pt>
                      <c:pt idx="226">
                        <c:v>28558.117117840779</c:v>
                      </c:pt>
                      <c:pt idx="227">
                        <c:v>28501.389115868598</c:v>
                      </c:pt>
                      <c:pt idx="228">
                        <c:v>28462.527110611296</c:v>
                      </c:pt>
                      <c:pt idx="229">
                        <c:v>28521.000163425389</c:v>
                      </c:pt>
                      <c:pt idx="230">
                        <c:v>28613.543256486453</c:v>
                      </c:pt>
                      <c:pt idx="231">
                        <c:v>28798.006210165062</c:v>
                      </c:pt>
                      <c:pt idx="232">
                        <c:v>28798.297051972044</c:v>
                      </c:pt>
                      <c:pt idx="233">
                        <c:v>29110.965844092192</c:v>
                      </c:pt>
                      <c:pt idx="234">
                        <c:v>28828.018314724064</c:v>
                      </c:pt>
                      <c:pt idx="235">
                        <c:v>28873.99901944763</c:v>
                      </c:pt>
                      <c:pt idx="236">
                        <c:v>28704.313599485889</c:v>
                      </c:pt>
                      <c:pt idx="237">
                        <c:v>28530.805687203781</c:v>
                      </c:pt>
                      <c:pt idx="238">
                        <c:v>28427.986183629204</c:v>
                      </c:pt>
                      <c:pt idx="239">
                        <c:v>28539.794084000638</c:v>
                      </c:pt>
                      <c:pt idx="240">
                        <c:v>28564.543336814186</c:v>
                      </c:pt>
                      <c:pt idx="241">
                        <c:v>28616.604020264724</c:v>
                      </c:pt>
                      <c:pt idx="242">
                        <c:v>28693.870993654069</c:v>
                      </c:pt>
                      <c:pt idx="243">
                        <c:v>28733.453178623935</c:v>
                      </c:pt>
                      <c:pt idx="244">
                        <c:v>28783.570300157964</c:v>
                      </c:pt>
                      <c:pt idx="245">
                        <c:v>28753.55450236965</c:v>
                      </c:pt>
                      <c:pt idx="246">
                        <c:v>28654.818325434422</c:v>
                      </c:pt>
                      <c:pt idx="247">
                        <c:v>28685.624012638211</c:v>
                      </c:pt>
                      <c:pt idx="248">
                        <c:v>28721.182424291084</c:v>
                      </c:pt>
                      <c:pt idx="249">
                        <c:v>28713.842131067133</c:v>
                      </c:pt>
                      <c:pt idx="250">
                        <c:v>28729.367543716267</c:v>
                      </c:pt>
                      <c:pt idx="251">
                        <c:v>28513.936862398587</c:v>
                      </c:pt>
                      <c:pt idx="252">
                        <c:v>28422.127798659905</c:v>
                      </c:pt>
                      <c:pt idx="253">
                        <c:v>28557.313840469124</c:v>
                      </c:pt>
                      <c:pt idx="254">
                        <c:v>28259.519529334848</c:v>
                      </c:pt>
                      <c:pt idx="255">
                        <c:v>28517.149971885287</c:v>
                      </c:pt>
                      <c:pt idx="256">
                        <c:v>28361.660402026479</c:v>
                      </c:pt>
                      <c:pt idx="257">
                        <c:v>28321.150293196246</c:v>
                      </c:pt>
                      <c:pt idx="258">
                        <c:v>28134.499101160312</c:v>
                      </c:pt>
                      <c:pt idx="259">
                        <c:v>28226.363563338429</c:v>
                      </c:pt>
                      <c:pt idx="260">
                        <c:v>28382.088576564794</c:v>
                      </c:pt>
                      <c:pt idx="261">
                        <c:v>28457.707446381242</c:v>
                      </c:pt>
                      <c:pt idx="262">
                        <c:v>28520.183036443865</c:v>
                      </c:pt>
                      <c:pt idx="263">
                        <c:v>28580.608884247747</c:v>
                      </c:pt>
                      <c:pt idx="264">
                        <c:v>28544.696845889845</c:v>
                      </c:pt>
                      <c:pt idx="265">
                        <c:v>28399.248243176997</c:v>
                      </c:pt>
                      <c:pt idx="266">
                        <c:v>28469.756606956376</c:v>
                      </c:pt>
                      <c:pt idx="267">
                        <c:v>28255.433894427195</c:v>
                      </c:pt>
                      <c:pt idx="268">
                        <c:v>28274.560205639005</c:v>
                      </c:pt>
                      <c:pt idx="269">
                        <c:v>28503.023369831681</c:v>
                      </c:pt>
                      <c:pt idx="270">
                        <c:v>28354.887942806647</c:v>
                      </c:pt>
                      <c:pt idx="271">
                        <c:v>28280.764830854721</c:v>
                      </c:pt>
                      <c:pt idx="272">
                        <c:v>28199.052132701421</c:v>
                      </c:pt>
                      <c:pt idx="273">
                        <c:v>28334.695211635888</c:v>
                      </c:pt>
                      <c:pt idx="274">
                        <c:v>28259.29793557716</c:v>
                      </c:pt>
                      <c:pt idx="275">
                        <c:v>28208.857656479824</c:v>
                      </c:pt>
                      <c:pt idx="276">
                        <c:v>28231.986504940145</c:v>
                      </c:pt>
                      <c:pt idx="277">
                        <c:v>28164.732799477057</c:v>
                      </c:pt>
                      <c:pt idx="278">
                        <c:v>28193.429191099684</c:v>
                      </c:pt>
                      <c:pt idx="279">
                        <c:v>28187.612354959972</c:v>
                      </c:pt>
                      <c:pt idx="280">
                        <c:v>28261.970910279466</c:v>
                      </c:pt>
                      <c:pt idx="281">
                        <c:v>28230.379950196817</c:v>
                      </c:pt>
                      <c:pt idx="282">
                        <c:v>28094.459879065202</c:v>
                      </c:pt>
                      <c:pt idx="283">
                        <c:v>28034.053010356325</c:v>
                      </c:pt>
                      <c:pt idx="284">
                        <c:v>28120.063191153236</c:v>
                      </c:pt>
                      <c:pt idx="285">
                        <c:v>28075.039494470762</c:v>
                      </c:pt>
                      <c:pt idx="286">
                        <c:v>27980.252764612942</c:v>
                      </c:pt>
                      <c:pt idx="287">
                        <c:v>0</c:v>
                      </c:pt>
                      <c:pt idx="288">
                        <c:v>10426.54028436019</c:v>
                      </c:pt>
                      <c:pt idx="289">
                        <c:v>11327.014218009481</c:v>
                      </c:pt>
                      <c:pt idx="290">
                        <c:v>12085.308056872038</c:v>
                      </c:pt>
                      <c:pt idx="291">
                        <c:v>12843.601895734597</c:v>
                      </c:pt>
                      <c:pt idx="292">
                        <c:v>13601.895734597156</c:v>
                      </c:pt>
                      <c:pt idx="293">
                        <c:v>14407.582938388625</c:v>
                      </c:pt>
                      <c:pt idx="294">
                        <c:v>15165.876777251186</c:v>
                      </c:pt>
                      <c:pt idx="295">
                        <c:v>15876.777251184834</c:v>
                      </c:pt>
                      <c:pt idx="296">
                        <c:v>16729.857819905214</c:v>
                      </c:pt>
                      <c:pt idx="297">
                        <c:v>17488.151658767772</c:v>
                      </c:pt>
                      <c:pt idx="298">
                        <c:v>18246.445497630331</c:v>
                      </c:pt>
                      <c:pt idx="299">
                        <c:v>18909.95260663507</c:v>
                      </c:pt>
                      <c:pt idx="300">
                        <c:v>19810.426540284359</c:v>
                      </c:pt>
                      <c:pt idx="301">
                        <c:v>20426.540284360188</c:v>
                      </c:pt>
                      <c:pt idx="302">
                        <c:v>20995.26066350711</c:v>
                      </c:pt>
                      <c:pt idx="303">
                        <c:v>21516.587677725121</c:v>
                      </c:pt>
                      <c:pt idx="304">
                        <c:v>21943.127962085309</c:v>
                      </c:pt>
                      <c:pt idx="305">
                        <c:v>22748.815165876775</c:v>
                      </c:pt>
                      <c:pt idx="306">
                        <c:v>22796.208530805688</c:v>
                      </c:pt>
                      <c:pt idx="307">
                        <c:v>23033.175355450236</c:v>
                      </c:pt>
                      <c:pt idx="308">
                        <c:v>23270.142180094783</c:v>
                      </c:pt>
                      <c:pt idx="309">
                        <c:v>24218.009478672982</c:v>
                      </c:pt>
                      <c:pt idx="310">
                        <c:v>25165.876777251186</c:v>
                      </c:pt>
                      <c:pt idx="311">
                        <c:v>24644.549763033177</c:v>
                      </c:pt>
                      <c:pt idx="312">
                        <c:v>27918.873710621701</c:v>
                      </c:pt>
                      <c:pt idx="313">
                        <c:v>27809.282562510212</c:v>
                      </c:pt>
                      <c:pt idx="314">
                        <c:v>28211.101293276566</c:v>
                      </c:pt>
                      <c:pt idx="315">
                        <c:v>28309.364275208369</c:v>
                      </c:pt>
                      <c:pt idx="316">
                        <c:v>28019.284196764162</c:v>
                      </c:pt>
                      <c:pt idx="317">
                        <c:v>27966.904972286909</c:v>
                      </c:pt>
                      <c:pt idx="318">
                        <c:v>28033.99248243175</c:v>
                      </c:pt>
                      <c:pt idx="319">
                        <c:v>27874.52807454412</c:v>
                      </c:pt>
                      <c:pt idx="320">
                        <c:v>27926.948847850948</c:v>
                      </c:pt>
                      <c:pt idx="321">
                        <c:v>28164.511205719336</c:v>
                      </c:pt>
                      <c:pt idx="322">
                        <c:v>28129.596339271127</c:v>
                      </c:pt>
                      <c:pt idx="323">
                        <c:v>28108.351037751254</c:v>
                      </c:pt>
                      <c:pt idx="324">
                        <c:v>28174.953811551124</c:v>
                      </c:pt>
                      <c:pt idx="325">
                        <c:v>28250.531132537999</c:v>
                      </c:pt>
                      <c:pt idx="326">
                        <c:v>28322.756847939603</c:v>
                      </c:pt>
                      <c:pt idx="327">
                        <c:v>28370.648798823349</c:v>
                      </c:pt>
                      <c:pt idx="328">
                        <c:v>28476.18282592978</c:v>
                      </c:pt>
                      <c:pt idx="329">
                        <c:v>28348.586370321944</c:v>
                      </c:pt>
                      <c:pt idx="330">
                        <c:v>28035.183548879402</c:v>
                      </c:pt>
                      <c:pt idx="331">
                        <c:v>28075.665958489935</c:v>
                      </c:pt>
                      <c:pt idx="332">
                        <c:v>28433.60912523092</c:v>
                      </c:pt>
                      <c:pt idx="333">
                        <c:v>27943.291387481593</c:v>
                      </c:pt>
                      <c:pt idx="334">
                        <c:v>24060.567113824414</c:v>
                      </c:pt>
                      <c:pt idx="335">
                        <c:v>27694.884785095594</c:v>
                      </c:pt>
                      <c:pt idx="336">
                        <c:v>0</c:v>
                      </c:pt>
                      <c:pt idx="337">
                        <c:v>10142.18009478673</c:v>
                      </c:pt>
                      <c:pt idx="338">
                        <c:v>10853.080568720379</c:v>
                      </c:pt>
                      <c:pt idx="339">
                        <c:v>11706.161137440758</c:v>
                      </c:pt>
                      <c:pt idx="340">
                        <c:v>12464.454976303316</c:v>
                      </c:pt>
                      <c:pt idx="341">
                        <c:v>13222.748815165876</c:v>
                      </c:pt>
                      <c:pt idx="342">
                        <c:v>14075.829383886256</c:v>
                      </c:pt>
                      <c:pt idx="343">
                        <c:v>14786.729857819906</c:v>
                      </c:pt>
                      <c:pt idx="344">
                        <c:v>15497.630331753557</c:v>
                      </c:pt>
                      <c:pt idx="345">
                        <c:v>16350.710900473934</c:v>
                      </c:pt>
                      <c:pt idx="346">
                        <c:v>17014.218009478675</c:v>
                      </c:pt>
                      <c:pt idx="347">
                        <c:v>17867.298578199054</c:v>
                      </c:pt>
                      <c:pt idx="348">
                        <c:v>18530.805687203792</c:v>
                      </c:pt>
                      <c:pt idx="349">
                        <c:v>19336.492890995261</c:v>
                      </c:pt>
                      <c:pt idx="350">
                        <c:v>20236.966824644551</c:v>
                      </c:pt>
                      <c:pt idx="351">
                        <c:v>20900.473933649289</c:v>
                      </c:pt>
                      <c:pt idx="352">
                        <c:v>21563.981042654028</c:v>
                      </c:pt>
                      <c:pt idx="353">
                        <c:v>22417.061611374407</c:v>
                      </c:pt>
                      <c:pt idx="354">
                        <c:v>23270.142180094783</c:v>
                      </c:pt>
                      <c:pt idx="355">
                        <c:v>23933.649289099525</c:v>
                      </c:pt>
                      <c:pt idx="356">
                        <c:v>24739.33649289099</c:v>
                      </c:pt>
                      <c:pt idx="357">
                        <c:v>24739.33649289099</c:v>
                      </c:pt>
                      <c:pt idx="358">
                        <c:v>25545.023696682463</c:v>
                      </c:pt>
                      <c:pt idx="359">
                        <c:v>26208.530805687205</c:v>
                      </c:pt>
                      <c:pt idx="360">
                        <c:v>25924.170616113744</c:v>
                      </c:pt>
                      <c:pt idx="361">
                        <c:v>25639.810426540284</c:v>
                      </c:pt>
                      <c:pt idx="362">
                        <c:v>25165.876777251186</c:v>
                      </c:pt>
                      <c:pt idx="363">
                        <c:v>25308.056872037916</c:v>
                      </c:pt>
                      <c:pt idx="364">
                        <c:v>24597.156398104264</c:v>
                      </c:pt>
                      <c:pt idx="365">
                        <c:v>25545.023696682463</c:v>
                      </c:pt>
                      <c:pt idx="366">
                        <c:v>25639.810426540284</c:v>
                      </c:pt>
                      <c:pt idx="367">
                        <c:v>26208.530805687205</c:v>
                      </c:pt>
                      <c:pt idx="368">
                        <c:v>26587.677725118483</c:v>
                      </c:pt>
                      <c:pt idx="369">
                        <c:v>27014.218009478675</c:v>
                      </c:pt>
                      <c:pt idx="370">
                        <c:v>27156.398104265401</c:v>
                      </c:pt>
                      <c:pt idx="371">
                        <c:v>28341.232227488152</c:v>
                      </c:pt>
                      <c:pt idx="372">
                        <c:v>28341.232227488152</c:v>
                      </c:pt>
                      <c:pt idx="373">
                        <c:v>28341.232227488152</c:v>
                      </c:pt>
                      <c:pt idx="374">
                        <c:v>28341.232227488152</c:v>
                      </c:pt>
                      <c:pt idx="375">
                        <c:v>28341.232227488152</c:v>
                      </c:pt>
                      <c:pt idx="376">
                        <c:v>28341.232227488152</c:v>
                      </c:pt>
                      <c:pt idx="377">
                        <c:v>28578.199052132702</c:v>
                      </c:pt>
                      <c:pt idx="378">
                        <c:v>28815.16587677725</c:v>
                      </c:pt>
                      <c:pt idx="379">
                        <c:v>28815.16587677725</c:v>
                      </c:pt>
                      <c:pt idx="380">
                        <c:v>29052.1327014218</c:v>
                      </c:pt>
                      <c:pt idx="381">
                        <c:v>29383.886255924172</c:v>
                      </c:pt>
                      <c:pt idx="382">
                        <c:v>29573.459715639812</c:v>
                      </c:pt>
                      <c:pt idx="383">
                        <c:v>29715.639810426539</c:v>
                      </c:pt>
                      <c:pt idx="384">
                        <c:v>29905.21327014218</c:v>
                      </c:pt>
                      <c:pt idx="385">
                        <c:v>30000</c:v>
                      </c:pt>
                      <c:pt idx="386">
                        <c:v>30000</c:v>
                      </c:pt>
                      <c:pt idx="387">
                        <c:v>30000</c:v>
                      </c:pt>
                      <c:pt idx="388">
                        <c:v>30000</c:v>
                      </c:pt>
                      <c:pt idx="389">
                        <c:v>30000</c:v>
                      </c:pt>
                      <c:pt idx="390">
                        <c:v>30000</c:v>
                      </c:pt>
                      <c:pt idx="391">
                        <c:v>30000</c:v>
                      </c:pt>
                      <c:pt idx="392">
                        <c:v>29905.21327014218</c:v>
                      </c:pt>
                      <c:pt idx="393">
                        <c:v>29988.560222258544</c:v>
                      </c:pt>
                      <c:pt idx="394">
                        <c:v>29992.645857166204</c:v>
                      </c:pt>
                      <c:pt idx="395">
                        <c:v>29990.360671539886</c:v>
                      </c:pt>
                      <c:pt idx="396">
                        <c:v>29994.280111129272</c:v>
                      </c:pt>
                      <c:pt idx="397">
                        <c:v>29995.180335769943</c:v>
                      </c:pt>
                      <c:pt idx="398">
                        <c:v>29995.914365092336</c:v>
                      </c:pt>
                      <c:pt idx="399">
                        <c:v>29997.590167884973</c:v>
                      </c:pt>
                      <c:pt idx="400">
                        <c:v>29993.46298414774</c:v>
                      </c:pt>
                      <c:pt idx="401">
                        <c:v>29994.377058398266</c:v>
                      </c:pt>
                      <c:pt idx="402">
                        <c:v>29993.620123951878</c:v>
                      </c:pt>
                      <c:pt idx="403">
                        <c:v>29993.680884676149</c:v>
                      </c:pt>
                      <c:pt idx="404">
                        <c:v>29995.26066350711</c:v>
                      </c:pt>
                      <c:pt idx="405">
                        <c:v>29999.210110584518</c:v>
                      </c:pt>
                      <c:pt idx="406">
                        <c:v>29992.890995260666</c:v>
                      </c:pt>
                      <c:pt idx="407">
                        <c:v>29988.754116796532</c:v>
                      </c:pt>
                      <c:pt idx="408">
                        <c:v>29991.828730184672</c:v>
                      </c:pt>
                      <c:pt idx="409">
                        <c:v>29992.770503654916</c:v>
                      </c:pt>
                      <c:pt idx="410">
                        <c:v>29991.828730184672</c:v>
                      </c:pt>
                      <c:pt idx="411">
                        <c:v>29991.163948911562</c:v>
                      </c:pt>
                      <c:pt idx="412">
                        <c:v>29996.786890513296</c:v>
                      </c:pt>
                      <c:pt idx="413">
                        <c:v>28439.287465272108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CBB-497C-B794-FEC203F8448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4'!$F$4:$F$544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188.69113830181681</c:v>
                      </c:pt>
                      <c:pt idx="5">
                        <c:v>369.85602332786578</c:v>
                      </c:pt>
                      <c:pt idx="6">
                        <c:v>271.59807193177602</c:v>
                      </c:pt>
                      <c:pt idx="7">
                        <c:v>222.81756879897932</c:v>
                      </c:pt>
                      <c:pt idx="8">
                        <c:v>302.59547645532081</c:v>
                      </c:pt>
                      <c:pt idx="9">
                        <c:v>221.46829810900988</c:v>
                      </c:pt>
                      <c:pt idx="10">
                        <c:v>182.39475123018045</c:v>
                      </c:pt>
                      <c:pt idx="11">
                        <c:v>161.10493140526506</c:v>
                      </c:pt>
                      <c:pt idx="12">
                        <c:v>136.103517404775</c:v>
                      </c:pt>
                      <c:pt idx="13">
                        <c:v>134.40860215053772</c:v>
                      </c:pt>
                      <c:pt idx="14">
                        <c:v>158.88463641334064</c:v>
                      </c:pt>
                      <c:pt idx="15">
                        <c:v>146.57026325546911</c:v>
                      </c:pt>
                      <c:pt idx="16">
                        <c:v>165.95589575359944</c:v>
                      </c:pt>
                      <c:pt idx="17">
                        <c:v>178.2350760103819</c:v>
                      </c:pt>
                      <c:pt idx="18">
                        <c:v>184.1443411700383</c:v>
                      </c:pt>
                      <c:pt idx="19">
                        <c:v>213.4593993325918</c:v>
                      </c:pt>
                      <c:pt idx="20">
                        <c:v>244.68744304720252</c:v>
                      </c:pt>
                      <c:pt idx="21">
                        <c:v>256.39599555061176</c:v>
                      </c:pt>
                      <c:pt idx="22">
                        <c:v>295.35265172225252</c:v>
                      </c:pt>
                      <c:pt idx="23">
                        <c:v>303.07749351130883</c:v>
                      </c:pt>
                      <c:pt idx="24">
                        <c:v>310.95316201931837</c:v>
                      </c:pt>
                      <c:pt idx="25">
                        <c:v>319.35483870967715</c:v>
                      </c:pt>
                      <c:pt idx="26">
                        <c:v>312.74392672242135</c:v>
                      </c:pt>
                      <c:pt idx="27">
                        <c:v>329.03225806451621</c:v>
                      </c:pt>
                      <c:pt idx="28">
                        <c:v>336.59498207885304</c:v>
                      </c:pt>
                      <c:pt idx="29">
                        <c:v>345.19713261648747</c:v>
                      </c:pt>
                      <c:pt idx="30">
                        <c:v>345.71746384872091</c:v>
                      </c:pt>
                      <c:pt idx="31">
                        <c:v>353.78166575542201</c:v>
                      </c:pt>
                      <c:pt idx="32">
                        <c:v>329.95921394141641</c:v>
                      </c:pt>
                      <c:pt idx="33">
                        <c:v>335.22872243484613</c:v>
                      </c:pt>
                      <c:pt idx="34">
                        <c:v>327.43789395624776</c:v>
                      </c:pt>
                      <c:pt idx="35">
                        <c:v>328.63131036996538</c:v>
                      </c:pt>
                      <c:pt idx="36">
                        <c:v>339.78494623655911</c:v>
                      </c:pt>
                      <c:pt idx="37">
                        <c:v>342.84672863131044</c:v>
                      </c:pt>
                      <c:pt idx="38">
                        <c:v>453.61512791991106</c:v>
                      </c:pt>
                      <c:pt idx="39">
                        <c:v>636.12174229998186</c:v>
                      </c:pt>
                      <c:pt idx="40">
                        <c:v>650.77455804629085</c:v>
                      </c:pt>
                      <c:pt idx="41">
                        <c:v>653.50389321468288</c:v>
                      </c:pt>
                      <c:pt idx="42">
                        <c:v>644.65099325678898</c:v>
                      </c:pt>
                      <c:pt idx="43">
                        <c:v>636.48498331479436</c:v>
                      </c:pt>
                      <c:pt idx="44">
                        <c:v>627.99343903772547</c:v>
                      </c:pt>
                      <c:pt idx="45">
                        <c:v>620.66703116457063</c:v>
                      </c:pt>
                      <c:pt idx="46">
                        <c:v>613.90433815350389</c:v>
                      </c:pt>
                      <c:pt idx="47">
                        <c:v>609.69564425004592</c:v>
                      </c:pt>
                      <c:pt idx="48">
                        <c:v>604.22691879866534</c:v>
                      </c:pt>
                      <c:pt idx="49">
                        <c:v>601.27574266447959</c:v>
                      </c:pt>
                      <c:pt idx="50">
                        <c:v>596.25509825732274</c:v>
                      </c:pt>
                      <c:pt idx="51">
                        <c:v>593.99332591768609</c:v>
                      </c:pt>
                      <c:pt idx="52">
                        <c:v>593.40258793511907</c:v>
                      </c:pt>
                      <c:pt idx="53">
                        <c:v>592.39896180941753</c:v>
                      </c:pt>
                      <c:pt idx="54">
                        <c:v>592.8558410789135</c:v>
                      </c:pt>
                      <c:pt idx="55">
                        <c:v>593.77085650723018</c:v>
                      </c:pt>
                      <c:pt idx="56">
                        <c:v>593.07453982139589</c:v>
                      </c:pt>
                      <c:pt idx="57">
                        <c:v>589.72932888394519</c:v>
                      </c:pt>
                      <c:pt idx="58">
                        <c:v>587.42482230727171</c:v>
                      </c:pt>
                      <c:pt idx="59">
                        <c:v>586.83722654801613</c:v>
                      </c:pt>
                      <c:pt idx="60">
                        <c:v>586.55002733734284</c:v>
                      </c:pt>
                      <c:pt idx="61">
                        <c:v>586.68891360771238</c:v>
                      </c:pt>
                      <c:pt idx="62">
                        <c:v>585.85748131948219</c:v>
                      </c:pt>
                      <c:pt idx="63">
                        <c:v>585.83611420096383</c:v>
                      </c:pt>
                      <c:pt idx="64">
                        <c:v>586.33132859486045</c:v>
                      </c:pt>
                      <c:pt idx="65">
                        <c:v>585.72487949573576</c:v>
                      </c:pt>
                      <c:pt idx="66">
                        <c:v>586.53922739944232</c:v>
                      </c:pt>
                      <c:pt idx="67">
                        <c:v>586.91756272401437</c:v>
                      </c:pt>
                      <c:pt idx="68">
                        <c:v>586.84587813620067</c:v>
                      </c:pt>
                      <c:pt idx="69">
                        <c:v>586.23655913978484</c:v>
                      </c:pt>
                      <c:pt idx="70">
                        <c:v>586.13274008157202</c:v>
                      </c:pt>
                      <c:pt idx="71">
                        <c:v>585.67523236741386</c:v>
                      </c:pt>
                      <c:pt idx="72">
                        <c:v>586.35520949202817</c:v>
                      </c:pt>
                      <c:pt idx="73">
                        <c:v>585.52943320575889</c:v>
                      </c:pt>
                      <c:pt idx="74">
                        <c:v>584.05635891731538</c:v>
                      </c:pt>
                      <c:pt idx="75">
                        <c:v>585.82103152906848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2.150537634408602</c:v>
                      </c:pt>
                      <c:pt idx="81">
                        <c:v>4.301075268817204</c:v>
                      </c:pt>
                      <c:pt idx="82">
                        <c:v>12.903225806451612</c:v>
                      </c:pt>
                      <c:pt idx="83">
                        <c:v>19.35483870967742</c:v>
                      </c:pt>
                      <c:pt idx="84">
                        <c:v>30.107526881720432</c:v>
                      </c:pt>
                      <c:pt idx="85">
                        <c:v>129.03225806451613</c:v>
                      </c:pt>
                      <c:pt idx="86">
                        <c:v>129.03225806451613</c:v>
                      </c:pt>
                      <c:pt idx="87">
                        <c:v>129.03225806451613</c:v>
                      </c:pt>
                      <c:pt idx="88">
                        <c:v>129.03225806451613</c:v>
                      </c:pt>
                      <c:pt idx="89">
                        <c:v>129.03225806451613</c:v>
                      </c:pt>
                      <c:pt idx="90">
                        <c:v>129.03225806451613</c:v>
                      </c:pt>
                      <c:pt idx="91">
                        <c:v>144.08602150537635</c:v>
                      </c:pt>
                      <c:pt idx="92">
                        <c:v>156.98924731182797</c:v>
                      </c:pt>
                      <c:pt idx="93">
                        <c:v>174.19354838709677</c:v>
                      </c:pt>
                      <c:pt idx="94">
                        <c:v>189.24731182795699</c:v>
                      </c:pt>
                      <c:pt idx="95">
                        <c:v>206.45161290322579</c:v>
                      </c:pt>
                      <c:pt idx="96">
                        <c:v>219.35483870967741</c:v>
                      </c:pt>
                      <c:pt idx="97">
                        <c:v>234.40860215053763</c:v>
                      </c:pt>
                      <c:pt idx="98">
                        <c:v>249.46236559139783</c:v>
                      </c:pt>
                      <c:pt idx="99">
                        <c:v>266.66666666666669</c:v>
                      </c:pt>
                      <c:pt idx="100">
                        <c:v>277.41935483870969</c:v>
                      </c:pt>
                      <c:pt idx="101">
                        <c:v>294.6236559139785</c:v>
                      </c:pt>
                      <c:pt idx="102">
                        <c:v>309.67741935483872</c:v>
                      </c:pt>
                      <c:pt idx="103">
                        <c:v>322.58064516129031</c:v>
                      </c:pt>
                      <c:pt idx="104">
                        <c:v>339.78494623655916</c:v>
                      </c:pt>
                      <c:pt idx="105">
                        <c:v>354.83870967741933</c:v>
                      </c:pt>
                      <c:pt idx="106">
                        <c:v>369.8924731182795</c:v>
                      </c:pt>
                      <c:pt idx="107">
                        <c:v>384.94623655913978</c:v>
                      </c:pt>
                      <c:pt idx="108">
                        <c:v>400</c:v>
                      </c:pt>
                      <c:pt idx="109">
                        <c:v>415.05376344086022</c:v>
                      </c:pt>
                      <c:pt idx="110">
                        <c:v>427.95698924731187</c:v>
                      </c:pt>
                      <c:pt idx="111">
                        <c:v>445.16129032258061</c:v>
                      </c:pt>
                      <c:pt idx="112">
                        <c:v>460.21505376344078</c:v>
                      </c:pt>
                      <c:pt idx="113">
                        <c:v>470.96774193548384</c:v>
                      </c:pt>
                      <c:pt idx="114">
                        <c:v>481.72043010752685</c:v>
                      </c:pt>
                      <c:pt idx="115">
                        <c:v>490.32258064516128</c:v>
                      </c:pt>
                      <c:pt idx="116">
                        <c:v>503.22580645161298</c:v>
                      </c:pt>
                      <c:pt idx="117">
                        <c:v>522.58064516129036</c:v>
                      </c:pt>
                      <c:pt idx="118">
                        <c:v>535.48387096774195</c:v>
                      </c:pt>
                      <c:pt idx="119">
                        <c:v>550.53763440860212</c:v>
                      </c:pt>
                      <c:pt idx="120">
                        <c:v>567.74193548387098</c:v>
                      </c:pt>
                      <c:pt idx="121">
                        <c:v>580.64516129032256</c:v>
                      </c:pt>
                      <c:pt idx="122">
                        <c:v>584.94623655913983</c:v>
                      </c:pt>
                      <c:pt idx="123">
                        <c:v>582.79569892473114</c:v>
                      </c:pt>
                      <c:pt idx="124">
                        <c:v>584.94623655913983</c:v>
                      </c:pt>
                      <c:pt idx="125">
                        <c:v>582.79569892473114</c:v>
                      </c:pt>
                      <c:pt idx="126">
                        <c:v>589.24731182795699</c:v>
                      </c:pt>
                      <c:pt idx="127">
                        <c:v>584.94623655913983</c:v>
                      </c:pt>
                      <c:pt idx="128">
                        <c:v>589.24731182795699</c:v>
                      </c:pt>
                      <c:pt idx="129">
                        <c:v>584.94623655913983</c:v>
                      </c:pt>
                      <c:pt idx="130">
                        <c:v>580.64516129032256</c:v>
                      </c:pt>
                      <c:pt idx="131">
                        <c:v>587.09677419354841</c:v>
                      </c:pt>
                      <c:pt idx="132">
                        <c:v>584.94623655913983</c:v>
                      </c:pt>
                      <c:pt idx="133">
                        <c:v>587.09677419354841</c:v>
                      </c:pt>
                      <c:pt idx="134">
                        <c:v>586.98742482230716</c:v>
                      </c:pt>
                      <c:pt idx="135">
                        <c:v>587.61586948461274</c:v>
                      </c:pt>
                      <c:pt idx="136">
                        <c:v>586.91138301816829</c:v>
                      </c:pt>
                      <c:pt idx="137">
                        <c:v>581.00965919445946</c:v>
                      </c:pt>
                      <c:pt idx="138">
                        <c:v>0</c:v>
                      </c:pt>
                      <c:pt idx="139">
                        <c:v>582.79569892473114</c:v>
                      </c:pt>
                      <c:pt idx="140">
                        <c:v>578.49462365591398</c:v>
                      </c:pt>
                      <c:pt idx="141">
                        <c:v>578.49462365591398</c:v>
                      </c:pt>
                      <c:pt idx="142">
                        <c:v>578.49462365591398</c:v>
                      </c:pt>
                      <c:pt idx="143">
                        <c:v>578.49462365591398</c:v>
                      </c:pt>
                      <c:pt idx="144">
                        <c:v>578.49462365591398</c:v>
                      </c:pt>
                      <c:pt idx="145">
                        <c:v>578.49462365591398</c:v>
                      </c:pt>
                      <c:pt idx="146">
                        <c:v>578.49462365591398</c:v>
                      </c:pt>
                      <c:pt idx="147">
                        <c:v>578.49462365591398</c:v>
                      </c:pt>
                      <c:pt idx="148">
                        <c:v>580.64516129032256</c:v>
                      </c:pt>
                      <c:pt idx="149">
                        <c:v>580.64516129032256</c:v>
                      </c:pt>
                      <c:pt idx="150">
                        <c:v>576.3440860215054</c:v>
                      </c:pt>
                      <c:pt idx="151">
                        <c:v>580.64516129032256</c:v>
                      </c:pt>
                      <c:pt idx="152">
                        <c:v>576.3440860215054</c:v>
                      </c:pt>
                      <c:pt idx="153">
                        <c:v>580.64516129032256</c:v>
                      </c:pt>
                      <c:pt idx="154">
                        <c:v>576.3440860215054</c:v>
                      </c:pt>
                      <c:pt idx="155">
                        <c:v>578.49462365591398</c:v>
                      </c:pt>
                      <c:pt idx="156">
                        <c:v>572.04301075268813</c:v>
                      </c:pt>
                      <c:pt idx="157">
                        <c:v>582.79569892473114</c:v>
                      </c:pt>
                      <c:pt idx="158">
                        <c:v>578.49462365591398</c:v>
                      </c:pt>
                      <c:pt idx="159">
                        <c:v>578.49462365591398</c:v>
                      </c:pt>
                      <c:pt idx="160">
                        <c:v>576.3440860215054</c:v>
                      </c:pt>
                      <c:pt idx="161">
                        <c:v>578.49462365591398</c:v>
                      </c:pt>
                      <c:pt idx="162">
                        <c:v>576.3440860215054</c:v>
                      </c:pt>
                      <c:pt idx="163">
                        <c:v>578.49462365591398</c:v>
                      </c:pt>
                      <c:pt idx="164">
                        <c:v>580.64516129032256</c:v>
                      </c:pt>
                      <c:pt idx="165">
                        <c:v>580.64516129032256</c:v>
                      </c:pt>
                      <c:pt idx="166">
                        <c:v>578.49462365591398</c:v>
                      </c:pt>
                      <c:pt idx="167">
                        <c:v>580.64516129032256</c:v>
                      </c:pt>
                      <c:pt idx="168">
                        <c:v>578.49462365591398</c:v>
                      </c:pt>
                      <c:pt idx="169">
                        <c:v>580.64516129032256</c:v>
                      </c:pt>
                      <c:pt idx="170">
                        <c:v>580.64516129032256</c:v>
                      </c:pt>
                      <c:pt idx="171">
                        <c:v>578.49462365591398</c:v>
                      </c:pt>
                      <c:pt idx="172">
                        <c:v>578.49462365591398</c:v>
                      </c:pt>
                      <c:pt idx="173">
                        <c:v>584.94623655913983</c:v>
                      </c:pt>
                      <c:pt idx="174">
                        <c:v>578.49462365591398</c:v>
                      </c:pt>
                      <c:pt idx="175">
                        <c:v>578.49462365591398</c:v>
                      </c:pt>
                      <c:pt idx="176">
                        <c:v>580.64516129032256</c:v>
                      </c:pt>
                      <c:pt idx="177">
                        <c:v>576.3440860215054</c:v>
                      </c:pt>
                      <c:pt idx="178">
                        <c:v>576.3440860215054</c:v>
                      </c:pt>
                      <c:pt idx="179">
                        <c:v>578.49462365591398</c:v>
                      </c:pt>
                      <c:pt idx="180">
                        <c:v>578.49462365591398</c:v>
                      </c:pt>
                      <c:pt idx="181">
                        <c:v>580.21505376344089</c:v>
                      </c:pt>
                      <c:pt idx="182">
                        <c:v>576.38053581191934</c:v>
                      </c:pt>
                      <c:pt idx="183">
                        <c:v>575.41713014460504</c:v>
                      </c:pt>
                      <c:pt idx="184">
                        <c:v>574.4122471295791</c:v>
                      </c:pt>
                      <c:pt idx="185">
                        <c:v>572.71041898405633</c:v>
                      </c:pt>
                      <c:pt idx="186">
                        <c:v>571.13176599234521</c:v>
                      </c:pt>
                      <c:pt idx="187">
                        <c:v>569.78123841305126</c:v>
                      </c:pt>
                      <c:pt idx="188">
                        <c:v>569.96537269910664</c:v>
                      </c:pt>
                      <c:pt idx="189">
                        <c:v>568.3351872450869</c:v>
                      </c:pt>
                      <c:pt idx="190">
                        <c:v>568.03353380718022</c:v>
                      </c:pt>
                      <c:pt idx="191">
                        <c:v>569.78123841305126</c:v>
                      </c:pt>
                      <c:pt idx="192">
                        <c:v>571.04189840563572</c:v>
                      </c:pt>
                      <c:pt idx="193">
                        <c:v>574.26644796792425</c:v>
                      </c:pt>
                      <c:pt idx="194">
                        <c:v>574.34186132740081</c:v>
                      </c:pt>
                      <c:pt idx="195">
                        <c:v>572.84490614178969</c:v>
                      </c:pt>
                      <c:pt idx="196">
                        <c:v>573.22951427512066</c:v>
                      </c:pt>
                      <c:pt idx="197">
                        <c:v>572.77200656096227</c:v>
                      </c:pt>
                      <c:pt idx="198">
                        <c:v>572.74749721913258</c:v>
                      </c:pt>
                      <c:pt idx="199">
                        <c:v>571.30144605116777</c:v>
                      </c:pt>
                      <c:pt idx="200">
                        <c:v>570.18407144158891</c:v>
                      </c:pt>
                      <c:pt idx="201">
                        <c:v>569.22506488691113</c:v>
                      </c:pt>
                      <c:pt idx="202">
                        <c:v>568.06998359759427</c:v>
                      </c:pt>
                      <c:pt idx="203">
                        <c:v>567.63070077864279</c:v>
                      </c:pt>
                      <c:pt idx="204">
                        <c:v>566.10169491525414</c:v>
                      </c:pt>
                      <c:pt idx="205">
                        <c:v>565.90999601752287</c:v>
                      </c:pt>
                      <c:pt idx="206">
                        <c:v>566.59498207885304</c:v>
                      </c:pt>
                      <c:pt idx="207">
                        <c:v>566.16487455197102</c:v>
                      </c:pt>
                      <c:pt idx="208">
                        <c:v>565.12544802867376</c:v>
                      </c:pt>
                      <c:pt idx="209">
                        <c:v>565.9251019651465</c:v>
                      </c:pt>
                      <c:pt idx="210">
                        <c:v>567.01293967559661</c:v>
                      </c:pt>
                      <c:pt idx="211">
                        <c:v>568.59473489061884</c:v>
                      </c:pt>
                      <c:pt idx="212">
                        <c:v>567.08583925642426</c:v>
                      </c:pt>
                      <c:pt idx="213">
                        <c:v>568.78012606599884</c:v>
                      </c:pt>
                      <c:pt idx="214">
                        <c:v>566.77790137189436</c:v>
                      </c:pt>
                      <c:pt idx="215">
                        <c:v>565.99234554401301</c:v>
                      </c:pt>
                      <c:pt idx="216">
                        <c:v>567.40823136818665</c:v>
                      </c:pt>
                      <c:pt idx="217">
                        <c:v>567.30453799890631</c:v>
                      </c:pt>
                      <c:pt idx="218">
                        <c:v>567.07452725250266</c:v>
                      </c:pt>
                      <c:pt idx="219">
                        <c:v>570.00182248952035</c:v>
                      </c:pt>
                      <c:pt idx="220">
                        <c:v>567.70485724879472</c:v>
                      </c:pt>
                      <c:pt idx="221">
                        <c:v>565.008201202843</c:v>
                      </c:pt>
                      <c:pt idx="222">
                        <c:v>564.1082684464219</c:v>
                      </c:pt>
                      <c:pt idx="223">
                        <c:v>558.23429541595931</c:v>
                      </c:pt>
                      <c:pt idx="224">
                        <c:v>557.92114695340501</c:v>
                      </c:pt>
                      <c:pt idx="225">
                        <c:v>559.02855024100859</c:v>
                      </c:pt>
                      <c:pt idx="226">
                        <c:v>559.97813012575182</c:v>
                      </c:pt>
                      <c:pt idx="227">
                        <c:v>560.58583611420102</c:v>
                      </c:pt>
                      <c:pt idx="228">
                        <c:v>561.2538727902313</c:v>
                      </c:pt>
                      <c:pt idx="229">
                        <c:v>560.54875787912499</c:v>
                      </c:pt>
                      <c:pt idx="230">
                        <c:v>558.84818662292685</c:v>
                      </c:pt>
                      <c:pt idx="231">
                        <c:v>555.65443084909168</c:v>
                      </c:pt>
                      <c:pt idx="232">
                        <c:v>554.8387096774195</c:v>
                      </c:pt>
                      <c:pt idx="233">
                        <c:v>549.72191323693028</c:v>
                      </c:pt>
                      <c:pt idx="234">
                        <c:v>554.62001093493711</c:v>
                      </c:pt>
                      <c:pt idx="235">
                        <c:v>554.2083796811271</c:v>
                      </c:pt>
                      <c:pt idx="236">
                        <c:v>555.23965737196977</c:v>
                      </c:pt>
                      <c:pt idx="237">
                        <c:v>560.28921023359283</c:v>
                      </c:pt>
                      <c:pt idx="238">
                        <c:v>562.71186440677945</c:v>
                      </c:pt>
                      <c:pt idx="239">
                        <c:v>559.91842788283282</c:v>
                      </c:pt>
                      <c:pt idx="240">
                        <c:v>560.45197740113008</c:v>
                      </c:pt>
                      <c:pt idx="241">
                        <c:v>558.43529847979232</c:v>
                      </c:pt>
                      <c:pt idx="242">
                        <c:v>557.28084563513778</c:v>
                      </c:pt>
                      <c:pt idx="243">
                        <c:v>557.02632554690388</c:v>
                      </c:pt>
                      <c:pt idx="244">
                        <c:v>555.39625647152525</c:v>
                      </c:pt>
                      <c:pt idx="245">
                        <c:v>556.16487455197125</c:v>
                      </c:pt>
                      <c:pt idx="246">
                        <c:v>557.74193548387098</c:v>
                      </c:pt>
                      <c:pt idx="247">
                        <c:v>556.98924731182785</c:v>
                      </c:pt>
                      <c:pt idx="248">
                        <c:v>556.91634773100066</c:v>
                      </c:pt>
                      <c:pt idx="249">
                        <c:v>556.65554319614375</c:v>
                      </c:pt>
                      <c:pt idx="250">
                        <c:v>556.50723025583977</c:v>
                      </c:pt>
                      <c:pt idx="251">
                        <c:v>561.21742299981793</c:v>
                      </c:pt>
                      <c:pt idx="252">
                        <c:v>561.99480904708946</c:v>
                      </c:pt>
                      <c:pt idx="253">
                        <c:v>559.94168033533788</c:v>
                      </c:pt>
                      <c:pt idx="254">
                        <c:v>566.40711902113469</c:v>
                      </c:pt>
                      <c:pt idx="255">
                        <c:v>560.85292509568058</c:v>
                      </c:pt>
                      <c:pt idx="256">
                        <c:v>563.58917315535768</c:v>
                      </c:pt>
                      <c:pt idx="257">
                        <c:v>564.71660287953318</c:v>
                      </c:pt>
                      <c:pt idx="258">
                        <c:v>568.00148312940269</c:v>
                      </c:pt>
                      <c:pt idx="259">
                        <c:v>566.53909240021869</c:v>
                      </c:pt>
                      <c:pt idx="260">
                        <c:v>563.10715609936983</c:v>
                      </c:pt>
                      <c:pt idx="261">
                        <c:v>560.92582467650811</c:v>
                      </c:pt>
                      <c:pt idx="262">
                        <c:v>560.80830552465682</c:v>
                      </c:pt>
                      <c:pt idx="263">
                        <c:v>559.57718243120087</c:v>
                      </c:pt>
                      <c:pt idx="264">
                        <c:v>560.17797552836498</c:v>
                      </c:pt>
                      <c:pt idx="265">
                        <c:v>563.07007786429358</c:v>
                      </c:pt>
                      <c:pt idx="266">
                        <c:v>561.5819209039546</c:v>
                      </c:pt>
                      <c:pt idx="267">
                        <c:v>565.33185020393</c:v>
                      </c:pt>
                      <c:pt idx="268">
                        <c:v>565.11755057408436</c:v>
                      </c:pt>
                      <c:pt idx="269">
                        <c:v>561.29032258064501</c:v>
                      </c:pt>
                      <c:pt idx="270">
                        <c:v>564.13340623291424</c:v>
                      </c:pt>
                      <c:pt idx="271">
                        <c:v>564.99814608824602</c:v>
                      </c:pt>
                      <c:pt idx="272">
                        <c:v>566.79424093311457</c:v>
                      </c:pt>
                      <c:pt idx="273">
                        <c:v>564.47905079718214</c:v>
                      </c:pt>
                      <c:pt idx="274">
                        <c:v>565.48204847822103</c:v>
                      </c:pt>
                      <c:pt idx="275">
                        <c:v>566.81497960697027</c:v>
                      </c:pt>
                      <c:pt idx="276">
                        <c:v>566.6484417714596</c:v>
                      </c:pt>
                      <c:pt idx="277">
                        <c:v>568.40934371523917</c:v>
                      </c:pt>
                      <c:pt idx="278">
                        <c:v>567.1951886276654</c:v>
                      </c:pt>
                      <c:pt idx="279">
                        <c:v>567.25991842788289</c:v>
                      </c:pt>
                      <c:pt idx="280">
                        <c:v>566.22172784575423</c:v>
                      </c:pt>
                      <c:pt idx="281">
                        <c:v>566.75779114270085</c:v>
                      </c:pt>
                      <c:pt idx="282">
                        <c:v>568.40934371523883</c:v>
                      </c:pt>
                      <c:pt idx="283">
                        <c:v>570.17124651533254</c:v>
                      </c:pt>
                      <c:pt idx="284">
                        <c:v>568.60215053763432</c:v>
                      </c:pt>
                      <c:pt idx="285">
                        <c:v>569.31899641577058</c:v>
                      </c:pt>
                      <c:pt idx="286">
                        <c:v>571.43369175627208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4.301075268817204</c:v>
                      </c:pt>
                      <c:pt idx="293">
                        <c:v>10.75268817204301</c:v>
                      </c:pt>
                      <c:pt idx="294">
                        <c:v>15.053763440860216</c:v>
                      </c:pt>
                      <c:pt idx="295">
                        <c:v>23.655913978494624</c:v>
                      </c:pt>
                      <c:pt idx="296">
                        <c:v>32.258064516129032</c:v>
                      </c:pt>
                      <c:pt idx="297">
                        <c:v>45.161290322580648</c:v>
                      </c:pt>
                      <c:pt idx="298">
                        <c:v>55.913978494623656</c:v>
                      </c:pt>
                      <c:pt idx="299">
                        <c:v>70.967741935483872</c:v>
                      </c:pt>
                      <c:pt idx="300">
                        <c:v>81.72043010752688</c:v>
                      </c:pt>
                      <c:pt idx="301">
                        <c:v>103.2258064516129</c:v>
                      </c:pt>
                      <c:pt idx="302">
                        <c:v>113.97849462365592</c:v>
                      </c:pt>
                      <c:pt idx="303">
                        <c:v>129.03225806451613</c:v>
                      </c:pt>
                      <c:pt idx="304">
                        <c:v>141.93548387096774</c:v>
                      </c:pt>
                      <c:pt idx="305">
                        <c:v>159.13978494623657</c:v>
                      </c:pt>
                      <c:pt idx="306">
                        <c:v>178.49462365591398</c:v>
                      </c:pt>
                      <c:pt idx="307">
                        <c:v>189.24731182795699</c:v>
                      </c:pt>
                      <c:pt idx="308">
                        <c:v>206.45161290322579</c:v>
                      </c:pt>
                      <c:pt idx="309">
                        <c:v>227.95698924731184</c:v>
                      </c:pt>
                      <c:pt idx="310">
                        <c:v>251.61290322580649</c:v>
                      </c:pt>
                      <c:pt idx="311">
                        <c:v>264.51612903225805</c:v>
                      </c:pt>
                      <c:pt idx="312">
                        <c:v>562.23908918406073</c:v>
                      </c:pt>
                      <c:pt idx="313">
                        <c:v>526.0289210233592</c:v>
                      </c:pt>
                      <c:pt idx="314">
                        <c:v>566.39329323856361</c:v>
                      </c:pt>
                      <c:pt idx="315">
                        <c:v>564.62736373748601</c:v>
                      </c:pt>
                      <c:pt idx="316">
                        <c:v>569.63292547274716</c:v>
                      </c:pt>
                      <c:pt idx="317">
                        <c:v>571.42336431565491</c:v>
                      </c:pt>
                      <c:pt idx="318">
                        <c:v>570.11494252873558</c:v>
                      </c:pt>
                      <c:pt idx="319">
                        <c:v>573.97484964461466</c:v>
                      </c:pt>
                      <c:pt idx="320">
                        <c:v>572.00593251761188</c:v>
                      </c:pt>
                      <c:pt idx="321">
                        <c:v>567.5596865318023</c:v>
                      </c:pt>
                      <c:pt idx="322">
                        <c:v>568.03856136447871</c:v>
                      </c:pt>
                      <c:pt idx="323">
                        <c:v>568.00148312940291</c:v>
                      </c:pt>
                      <c:pt idx="324">
                        <c:v>566.17459449608157</c:v>
                      </c:pt>
                      <c:pt idx="325">
                        <c:v>565.07230255839795</c:v>
                      </c:pt>
                      <c:pt idx="326">
                        <c:v>564.97175141242917</c:v>
                      </c:pt>
                      <c:pt idx="327">
                        <c:v>563.21839080459779</c:v>
                      </c:pt>
                      <c:pt idx="328">
                        <c:v>560.12392928740678</c:v>
                      </c:pt>
                      <c:pt idx="329">
                        <c:v>564.40489432702987</c:v>
                      </c:pt>
                      <c:pt idx="330">
                        <c:v>570.14762165117565</c:v>
                      </c:pt>
                      <c:pt idx="331">
                        <c:v>568.70596959584702</c:v>
                      </c:pt>
                      <c:pt idx="332">
                        <c:v>563.00346273008915</c:v>
                      </c:pt>
                      <c:pt idx="333">
                        <c:v>572.45087133852417</c:v>
                      </c:pt>
                      <c:pt idx="334">
                        <c:v>370.03827227993469</c:v>
                      </c:pt>
                      <c:pt idx="335">
                        <c:v>503.4111976269927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6.4516129032258061</c:v>
                      </c:pt>
                      <c:pt idx="343">
                        <c:v>8.6021505376344081</c:v>
                      </c:pt>
                      <c:pt idx="344">
                        <c:v>15.053763440860216</c:v>
                      </c:pt>
                      <c:pt idx="345">
                        <c:v>17.204301075268816</c:v>
                      </c:pt>
                      <c:pt idx="346">
                        <c:v>23.655913978494624</c:v>
                      </c:pt>
                      <c:pt idx="347">
                        <c:v>34.408602150537632</c:v>
                      </c:pt>
                      <c:pt idx="348">
                        <c:v>38.70967741935484</c:v>
                      </c:pt>
                      <c:pt idx="349">
                        <c:v>47.311827956989248</c:v>
                      </c:pt>
                      <c:pt idx="350">
                        <c:v>60.215053763440864</c:v>
                      </c:pt>
                      <c:pt idx="351">
                        <c:v>64.516129032258064</c:v>
                      </c:pt>
                      <c:pt idx="352">
                        <c:v>77.41935483870968</c:v>
                      </c:pt>
                      <c:pt idx="353">
                        <c:v>98.924731182795696</c:v>
                      </c:pt>
                      <c:pt idx="354">
                        <c:v>113.97849462365592</c:v>
                      </c:pt>
                      <c:pt idx="355">
                        <c:v>122.58064516129032</c:v>
                      </c:pt>
                      <c:pt idx="356">
                        <c:v>137.63440860215053</c:v>
                      </c:pt>
                      <c:pt idx="357">
                        <c:v>144.08602150537635</c:v>
                      </c:pt>
                      <c:pt idx="358">
                        <c:v>156.98924731182797</c:v>
                      </c:pt>
                      <c:pt idx="359">
                        <c:v>176.34408602150538</c:v>
                      </c:pt>
                      <c:pt idx="360">
                        <c:v>189.24731182795699</c:v>
                      </c:pt>
                      <c:pt idx="361">
                        <c:v>206.45161290322579</c:v>
                      </c:pt>
                      <c:pt idx="362">
                        <c:v>206.45161290322579</c:v>
                      </c:pt>
                      <c:pt idx="363">
                        <c:v>219.35483870967741</c:v>
                      </c:pt>
                      <c:pt idx="364">
                        <c:v>236.55913978494624</c:v>
                      </c:pt>
                      <c:pt idx="365">
                        <c:v>258.06451612903226</c:v>
                      </c:pt>
                      <c:pt idx="366">
                        <c:v>281.72043010752691</c:v>
                      </c:pt>
                      <c:pt idx="367">
                        <c:v>292.47311827956992</c:v>
                      </c:pt>
                      <c:pt idx="368">
                        <c:v>309.67741935483872</c:v>
                      </c:pt>
                      <c:pt idx="369">
                        <c:v>326.88172043010752</c:v>
                      </c:pt>
                      <c:pt idx="370">
                        <c:v>339.78494623655916</c:v>
                      </c:pt>
                      <c:pt idx="371">
                        <c:v>415.05376344086022</c:v>
                      </c:pt>
                      <c:pt idx="372">
                        <c:v>415.05376344086022</c:v>
                      </c:pt>
                      <c:pt idx="373">
                        <c:v>415.05376344086022</c:v>
                      </c:pt>
                      <c:pt idx="374">
                        <c:v>415.05376344086022</c:v>
                      </c:pt>
                      <c:pt idx="375">
                        <c:v>415.05376344086022</c:v>
                      </c:pt>
                      <c:pt idx="376">
                        <c:v>415.05376344086022</c:v>
                      </c:pt>
                      <c:pt idx="377">
                        <c:v>427.95698924731187</c:v>
                      </c:pt>
                      <c:pt idx="378">
                        <c:v>443.01075268817198</c:v>
                      </c:pt>
                      <c:pt idx="379">
                        <c:v>460.21505376344078</c:v>
                      </c:pt>
                      <c:pt idx="380">
                        <c:v>470.96774193548384</c:v>
                      </c:pt>
                      <c:pt idx="381">
                        <c:v>490.32258064516128</c:v>
                      </c:pt>
                      <c:pt idx="382">
                        <c:v>505.37634408602162</c:v>
                      </c:pt>
                      <c:pt idx="383">
                        <c:v>520.43010752688167</c:v>
                      </c:pt>
                      <c:pt idx="384">
                        <c:v>520.43010752688167</c:v>
                      </c:pt>
                      <c:pt idx="385">
                        <c:v>524.73118279569894</c:v>
                      </c:pt>
                      <c:pt idx="386">
                        <c:v>522.58064516129036</c:v>
                      </c:pt>
                      <c:pt idx="387">
                        <c:v>516.12903225806451</c:v>
                      </c:pt>
                      <c:pt idx="388">
                        <c:v>516.12903225806451</c:v>
                      </c:pt>
                      <c:pt idx="389">
                        <c:v>507.52688172043008</c:v>
                      </c:pt>
                      <c:pt idx="390">
                        <c:v>507.52688172043008</c:v>
                      </c:pt>
                      <c:pt idx="391">
                        <c:v>501.07526881720435</c:v>
                      </c:pt>
                      <c:pt idx="392">
                        <c:v>509.67741935483872</c:v>
                      </c:pt>
                      <c:pt idx="393">
                        <c:v>404.63477938450103</c:v>
                      </c:pt>
                      <c:pt idx="394">
                        <c:v>299.5921394141638</c:v>
                      </c:pt>
                      <c:pt idx="395">
                        <c:v>266.73956624749394</c:v>
                      </c:pt>
                      <c:pt idx="396">
                        <c:v>246.01408972932896</c:v>
                      </c:pt>
                      <c:pt idx="397">
                        <c:v>242.02660834700177</c:v>
                      </c:pt>
                      <c:pt idx="398">
                        <c:v>245.90285502410097</c:v>
                      </c:pt>
                      <c:pt idx="399">
                        <c:v>248.2959722981594</c:v>
                      </c:pt>
                      <c:pt idx="400">
                        <c:v>260.99369670003688</c:v>
                      </c:pt>
                      <c:pt idx="401">
                        <c:v>273.9201749589941</c:v>
                      </c:pt>
                      <c:pt idx="402">
                        <c:v>281.88585607940462</c:v>
                      </c:pt>
                      <c:pt idx="403">
                        <c:v>288.60215053763443</c:v>
                      </c:pt>
                      <c:pt idx="404">
                        <c:v>306.30824372759866</c:v>
                      </c:pt>
                      <c:pt idx="405">
                        <c:v>314.33691756272401</c:v>
                      </c:pt>
                      <c:pt idx="406">
                        <c:v>331.03942652329772</c:v>
                      </c:pt>
                      <c:pt idx="407">
                        <c:v>341.49808638600342</c:v>
                      </c:pt>
                      <c:pt idx="408">
                        <c:v>362.43974786800158</c:v>
                      </c:pt>
                      <c:pt idx="409">
                        <c:v>386.33132859486045</c:v>
                      </c:pt>
                      <c:pt idx="410">
                        <c:v>404.07860585836107</c:v>
                      </c:pt>
                      <c:pt idx="411">
                        <c:v>414.25186805175866</c:v>
                      </c:pt>
                      <c:pt idx="412">
                        <c:v>418.51649353016234</c:v>
                      </c:pt>
                      <c:pt idx="413">
                        <c:v>399.29551353355589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CBB-497C-B794-FEC203F8448D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rgbClr val="FF5050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4'!$K$4:$K$426</c:f>
              <c:numCache>
                <c:formatCode>#,##0.00</c:formatCode>
                <c:ptCount val="423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80.000734956508822</c:v>
                </c:pt>
                <c:pt idx="6">
                  <c:v>85.455569531606386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27.495597792096017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0.53390491337567947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0.89546814690815946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0.63532303761359987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1.109104360607041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1.3544806283618398</c:v>
                </c:pt>
                <c:pt idx="77">
                  <c:v>1.3544806283618398</c:v>
                </c:pt>
                <c:pt idx="78">
                  <c:v>1.3544806283618398</c:v>
                </c:pt>
                <c:pt idx="79">
                  <c:v>1.3544806283618398</c:v>
                </c:pt>
                <c:pt idx="80">
                  <c:v>1.3544806283618398</c:v>
                </c:pt>
                <c:pt idx="81">
                  <c:v>1.3544806283618398</c:v>
                </c:pt>
                <c:pt idx="82">
                  <c:v>1.3544806283618398</c:v>
                </c:pt>
                <c:pt idx="83">
                  <c:v>1.3544806283618398</c:v>
                </c:pt>
                <c:pt idx="84">
                  <c:v>1.3544806283618398</c:v>
                </c:pt>
                <c:pt idx="85">
                  <c:v>1.3544806283618398</c:v>
                </c:pt>
                <c:pt idx="86">
                  <c:v>1.3544806283618398</c:v>
                </c:pt>
                <c:pt idx="87">
                  <c:v>1.3544806283618398</c:v>
                </c:pt>
                <c:pt idx="88">
                  <c:v>1.3544806283618398</c:v>
                </c:pt>
                <c:pt idx="89">
                  <c:v>1.3544806283618398</c:v>
                </c:pt>
                <c:pt idx="90">
                  <c:v>1.3544806283618398</c:v>
                </c:pt>
                <c:pt idx="91">
                  <c:v>1.3544806283618398</c:v>
                </c:pt>
                <c:pt idx="92">
                  <c:v>1.3544806283618398</c:v>
                </c:pt>
                <c:pt idx="93">
                  <c:v>1.3544806283618398</c:v>
                </c:pt>
                <c:pt idx="94">
                  <c:v>1.3544806283618398</c:v>
                </c:pt>
                <c:pt idx="95">
                  <c:v>1.3544806283618398</c:v>
                </c:pt>
                <c:pt idx="96">
                  <c:v>1.3544806283618398</c:v>
                </c:pt>
                <c:pt idx="97">
                  <c:v>1.3544806283618398</c:v>
                </c:pt>
                <c:pt idx="98">
                  <c:v>1.3544806283618398</c:v>
                </c:pt>
                <c:pt idx="99">
                  <c:v>1.3544806283618398</c:v>
                </c:pt>
                <c:pt idx="100">
                  <c:v>1.3544806283618398</c:v>
                </c:pt>
                <c:pt idx="101">
                  <c:v>1.3544806283618398</c:v>
                </c:pt>
                <c:pt idx="102">
                  <c:v>1.3544806283618398</c:v>
                </c:pt>
                <c:pt idx="103">
                  <c:v>1.3544806283618398</c:v>
                </c:pt>
                <c:pt idx="104">
                  <c:v>1.3544806283618398</c:v>
                </c:pt>
                <c:pt idx="105">
                  <c:v>1.3544806283618398</c:v>
                </c:pt>
                <c:pt idx="106">
                  <c:v>1.3544806283618398</c:v>
                </c:pt>
                <c:pt idx="107">
                  <c:v>1.3544806283618398</c:v>
                </c:pt>
                <c:pt idx="108">
                  <c:v>1.3544806283618398</c:v>
                </c:pt>
                <c:pt idx="109">
                  <c:v>1.3544806283618398</c:v>
                </c:pt>
                <c:pt idx="110">
                  <c:v>1.3544806283618398</c:v>
                </c:pt>
                <c:pt idx="111">
                  <c:v>1.3544806283618398</c:v>
                </c:pt>
                <c:pt idx="112">
                  <c:v>1.3544806283618398</c:v>
                </c:pt>
                <c:pt idx="113">
                  <c:v>1.3544806283618398</c:v>
                </c:pt>
                <c:pt idx="114">
                  <c:v>1.3544806283618398</c:v>
                </c:pt>
                <c:pt idx="115">
                  <c:v>1.3544806283618398</c:v>
                </c:pt>
                <c:pt idx="116">
                  <c:v>1.3544806283618398</c:v>
                </c:pt>
                <c:pt idx="117">
                  <c:v>1.3544806283618398</c:v>
                </c:pt>
                <c:pt idx="118">
                  <c:v>1.3544806283618398</c:v>
                </c:pt>
                <c:pt idx="119">
                  <c:v>1.3544806283618398</c:v>
                </c:pt>
                <c:pt idx="120">
                  <c:v>1.3544806283618398</c:v>
                </c:pt>
                <c:pt idx="121">
                  <c:v>1.3544806283618398</c:v>
                </c:pt>
                <c:pt idx="122">
                  <c:v>1.3544806283618398</c:v>
                </c:pt>
                <c:pt idx="123">
                  <c:v>1.3544806283618398</c:v>
                </c:pt>
                <c:pt idx="124">
                  <c:v>1.3544806283618398</c:v>
                </c:pt>
                <c:pt idx="125">
                  <c:v>1.3544806283618398</c:v>
                </c:pt>
                <c:pt idx="126">
                  <c:v>1.3544806283618398</c:v>
                </c:pt>
                <c:pt idx="127">
                  <c:v>1.3544806283618398</c:v>
                </c:pt>
                <c:pt idx="128">
                  <c:v>1.3544806283618398</c:v>
                </c:pt>
                <c:pt idx="129">
                  <c:v>1.3544806283618398</c:v>
                </c:pt>
                <c:pt idx="130">
                  <c:v>1.3544806283618398</c:v>
                </c:pt>
                <c:pt idx="131">
                  <c:v>1.3544806283618398</c:v>
                </c:pt>
                <c:pt idx="132">
                  <c:v>1.3544806283618398</c:v>
                </c:pt>
                <c:pt idx="133">
                  <c:v>1.3544806283618398</c:v>
                </c:pt>
                <c:pt idx="134">
                  <c:v>1.4769462951935994</c:v>
                </c:pt>
                <c:pt idx="135">
                  <c:v>1.7127640097769612</c:v>
                </c:pt>
                <c:pt idx="136">
                  <c:v>1.85238393812304</c:v>
                </c:pt>
                <c:pt idx="137">
                  <c:v>1.9241659642430415</c:v>
                </c:pt>
                <c:pt idx="138">
                  <c:v>2.0033705655432001</c:v>
                </c:pt>
                <c:pt idx="139">
                  <c:v>2.0033705655432001</c:v>
                </c:pt>
                <c:pt idx="140">
                  <c:v>2.0033705655432001</c:v>
                </c:pt>
                <c:pt idx="141">
                  <c:v>2.0033705655432001</c:v>
                </c:pt>
                <c:pt idx="142">
                  <c:v>2.0033705655432001</c:v>
                </c:pt>
                <c:pt idx="143">
                  <c:v>2.0033705655432001</c:v>
                </c:pt>
                <c:pt idx="144">
                  <c:v>2.0033705655432001</c:v>
                </c:pt>
                <c:pt idx="145">
                  <c:v>2.0033705655432001</c:v>
                </c:pt>
                <c:pt idx="146">
                  <c:v>2.0033705655432001</c:v>
                </c:pt>
                <c:pt idx="147">
                  <c:v>2.0033705655432001</c:v>
                </c:pt>
                <c:pt idx="148">
                  <c:v>2.0033705655432001</c:v>
                </c:pt>
                <c:pt idx="149">
                  <c:v>2.0033705655432001</c:v>
                </c:pt>
                <c:pt idx="150">
                  <c:v>2.0033705655432001</c:v>
                </c:pt>
                <c:pt idx="151">
                  <c:v>2.0033705655432001</c:v>
                </c:pt>
                <c:pt idx="152">
                  <c:v>2.0033705655432001</c:v>
                </c:pt>
                <c:pt idx="153">
                  <c:v>2.0033705655432001</c:v>
                </c:pt>
                <c:pt idx="154">
                  <c:v>2.0033705655432001</c:v>
                </c:pt>
                <c:pt idx="155">
                  <c:v>2.0033705655432001</c:v>
                </c:pt>
                <c:pt idx="156">
                  <c:v>2.0033705655432001</c:v>
                </c:pt>
                <c:pt idx="157">
                  <c:v>2.0033705655432001</c:v>
                </c:pt>
                <c:pt idx="158">
                  <c:v>2.0033705655432001</c:v>
                </c:pt>
                <c:pt idx="159">
                  <c:v>2.0033705655432001</c:v>
                </c:pt>
                <c:pt idx="160">
                  <c:v>2.0033705655432001</c:v>
                </c:pt>
                <c:pt idx="161">
                  <c:v>2.0033705655432001</c:v>
                </c:pt>
                <c:pt idx="162">
                  <c:v>2.0033705655432001</c:v>
                </c:pt>
                <c:pt idx="163">
                  <c:v>2.0033705655432001</c:v>
                </c:pt>
                <c:pt idx="164">
                  <c:v>2.0033705655432001</c:v>
                </c:pt>
                <c:pt idx="165">
                  <c:v>2.0033705655432001</c:v>
                </c:pt>
                <c:pt idx="166">
                  <c:v>2.0033705655432001</c:v>
                </c:pt>
                <c:pt idx="167">
                  <c:v>2.0033705655432001</c:v>
                </c:pt>
                <c:pt idx="168">
                  <c:v>2.0033705655432001</c:v>
                </c:pt>
                <c:pt idx="169">
                  <c:v>2.0033705655432001</c:v>
                </c:pt>
                <c:pt idx="170">
                  <c:v>2.0033705655432001</c:v>
                </c:pt>
                <c:pt idx="171">
                  <c:v>2.0033705655432001</c:v>
                </c:pt>
                <c:pt idx="172">
                  <c:v>2.0033705655432001</c:v>
                </c:pt>
                <c:pt idx="173">
                  <c:v>2.0033705655432001</c:v>
                </c:pt>
                <c:pt idx="174">
                  <c:v>2.0033705655432001</c:v>
                </c:pt>
                <c:pt idx="175">
                  <c:v>2.0033705655432001</c:v>
                </c:pt>
                <c:pt idx="176">
                  <c:v>2.0033705655432001</c:v>
                </c:pt>
                <c:pt idx="177">
                  <c:v>2.0033705655432001</c:v>
                </c:pt>
                <c:pt idx="178">
                  <c:v>2.0033705655432001</c:v>
                </c:pt>
                <c:pt idx="179">
                  <c:v>2.0033705655432001</c:v>
                </c:pt>
                <c:pt idx="180">
                  <c:v>2.0033705655432001</c:v>
                </c:pt>
                <c:pt idx="181">
                  <c:v>2.0033705655432001</c:v>
                </c:pt>
                <c:pt idx="182">
                  <c:v>1.7410844683075195</c:v>
                </c:pt>
                <c:pt idx="183">
                  <c:v>2.1604098962207989</c:v>
                </c:pt>
                <c:pt idx="184">
                  <c:v>3.1715933749046386</c:v>
                </c:pt>
                <c:pt idx="185">
                  <c:v>2.6162436165331227</c:v>
                </c:pt>
                <c:pt idx="186">
                  <c:v>2.2239331761259216</c:v>
                </c:pt>
                <c:pt idx="187">
                  <c:v>1.9604027084409625</c:v>
                </c:pt>
                <c:pt idx="188">
                  <c:v>1.7379330760612812</c:v>
                </c:pt>
                <c:pt idx="189">
                  <c:v>1.5636988542167995</c:v>
                </c:pt>
                <c:pt idx="190">
                  <c:v>1.04627022383184</c:v>
                </c:pt>
                <c:pt idx="191">
                  <c:v>1.1407833884193594</c:v>
                </c:pt>
                <c:pt idx="192">
                  <c:v>1.1236876853395192</c:v>
                </c:pt>
                <c:pt idx="193">
                  <c:v>1.0444861167686388</c:v>
                </c:pt>
                <c:pt idx="194">
                  <c:v>1.159761375739679</c:v>
                </c:pt>
                <c:pt idx="195">
                  <c:v>1.1038001765615995</c:v>
                </c:pt>
                <c:pt idx="196">
                  <c:v>1.0086551933740806</c:v>
                </c:pt>
                <c:pt idx="197">
                  <c:v>1.2839397764323197</c:v>
                </c:pt>
                <c:pt idx="198">
                  <c:v>1.0503892053815993</c:v>
                </c:pt>
                <c:pt idx="199">
                  <c:v>1.0232503516972788</c:v>
                </c:pt>
                <c:pt idx="200">
                  <c:v>1.0385687118895193</c:v>
                </c:pt>
                <c:pt idx="201">
                  <c:v>0.92298612148511905</c:v>
                </c:pt>
                <c:pt idx="202">
                  <c:v>1.0439724556799992</c:v>
                </c:pt>
                <c:pt idx="203">
                  <c:v>0.98578990123488064</c:v>
                </c:pt>
                <c:pt idx="204">
                  <c:v>0.94510928692992013</c:v>
                </c:pt>
                <c:pt idx="205">
                  <c:v>1.0899294837446403</c:v>
                </c:pt>
                <c:pt idx="206">
                  <c:v>0.78969826428191903</c:v>
                </c:pt>
                <c:pt idx="207">
                  <c:v>0.50929372061568035</c:v>
                </c:pt>
                <c:pt idx="208">
                  <c:v>0.48009454364256049</c:v>
                </c:pt>
                <c:pt idx="209">
                  <c:v>0.37150126141497603</c:v>
                </c:pt>
                <c:pt idx="210">
                  <c:v>0.31149161840227185</c:v>
                </c:pt>
                <c:pt idx="211">
                  <c:v>0.42668070028953653</c:v>
                </c:pt>
                <c:pt idx="212">
                  <c:v>0.31912681169107204</c:v>
                </c:pt>
                <c:pt idx="213">
                  <c:v>0.28011139767542437</c:v>
                </c:pt>
                <c:pt idx="214">
                  <c:v>0.46718641531295979</c:v>
                </c:pt>
                <c:pt idx="215">
                  <c:v>0.68205425605161529</c:v>
                </c:pt>
                <c:pt idx="216">
                  <c:v>0.2798631539175358</c:v>
                </c:pt>
                <c:pt idx="217">
                  <c:v>0.31518762936192007</c:v>
                </c:pt>
                <c:pt idx="218">
                  <c:v>0.45616771895049618</c:v>
                </c:pt>
                <c:pt idx="219">
                  <c:v>0.50830125103900781</c:v>
                </c:pt>
                <c:pt idx="220">
                  <c:v>0.46753017815011233</c:v>
                </c:pt>
                <c:pt idx="221">
                  <c:v>0.1154114047296</c:v>
                </c:pt>
                <c:pt idx="222">
                  <c:v>0.3211692359305921</c:v>
                </c:pt>
                <c:pt idx="223">
                  <c:v>0.77466906888000087</c:v>
                </c:pt>
                <c:pt idx="224">
                  <c:v>0.37221052164911961</c:v>
                </c:pt>
                <c:pt idx="225">
                  <c:v>0.19005963355948791</c:v>
                </c:pt>
                <c:pt idx="226">
                  <c:v>6.7356665770665541E-2</c:v>
                </c:pt>
                <c:pt idx="227">
                  <c:v>1.3510010918342393E-2</c:v>
                </c:pt>
                <c:pt idx="228">
                  <c:v>0.15777445830854403</c:v>
                </c:pt>
                <c:pt idx="229">
                  <c:v>0.43071144131030431</c:v>
                </c:pt>
                <c:pt idx="230">
                  <c:v>1.2533118271766397</c:v>
                </c:pt>
                <c:pt idx="231">
                  <c:v>1.2210952035004807</c:v>
                </c:pt>
                <c:pt idx="232">
                  <c:v>0.58823269051007987</c:v>
                </c:pt>
                <c:pt idx="233">
                  <c:v>0.12783900602457615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6.7399286320799959E-2</c:v>
                </c:pt>
                <c:pt idx="239">
                  <c:v>8.7136110079200052E-2</c:v>
                </c:pt>
                <c:pt idx="240">
                  <c:v>0.12434769834479999</c:v>
                </c:pt>
                <c:pt idx="241">
                  <c:v>9.558226112400002E-2</c:v>
                </c:pt>
                <c:pt idx="242">
                  <c:v>2.8603676792879958E-2</c:v>
                </c:pt>
                <c:pt idx="243">
                  <c:v>0</c:v>
                </c:pt>
                <c:pt idx="244">
                  <c:v>0</c:v>
                </c:pt>
                <c:pt idx="245">
                  <c:v>1.4740536066479988E-2</c:v>
                </c:pt>
                <c:pt idx="246">
                  <c:v>0</c:v>
                </c:pt>
                <c:pt idx="247">
                  <c:v>0</c:v>
                </c:pt>
                <c:pt idx="248">
                  <c:v>1.432598873327998E-2</c:v>
                </c:pt>
                <c:pt idx="249">
                  <c:v>1.0167180312239997E-2</c:v>
                </c:pt>
                <c:pt idx="250">
                  <c:v>0.21461439971529608</c:v>
                </c:pt>
                <c:pt idx="251">
                  <c:v>0.29005192904620758</c:v>
                </c:pt>
                <c:pt idx="252">
                  <c:v>6.7938933736800058E-2</c:v>
                </c:pt>
                <c:pt idx="253">
                  <c:v>3.0825264039923809E-2</c:v>
                </c:pt>
                <c:pt idx="254">
                  <c:v>1.7467032831494415E-2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1.2085604576639989E-2</c:v>
                </c:pt>
                <c:pt idx="262">
                  <c:v>0</c:v>
                </c:pt>
                <c:pt idx="263">
                  <c:v>0</c:v>
                </c:pt>
                <c:pt idx="264">
                  <c:v>5.2432767323999947E-3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2.6967073356719998E-2</c:v>
                </c:pt>
                <c:pt idx="271">
                  <c:v>3.7467764691839996E-2</c:v>
                </c:pt>
                <c:pt idx="272">
                  <c:v>3.7946980517040006E-2</c:v>
                </c:pt>
                <c:pt idx="273">
                  <c:v>4.2077423999519997E-2</c:v>
                </c:pt>
                <c:pt idx="274">
                  <c:v>0</c:v>
                </c:pt>
                <c:pt idx="275">
                  <c:v>1.507930976663999E-2</c:v>
                </c:pt>
                <c:pt idx="276">
                  <c:v>2.1750065411759969E-2</c:v>
                </c:pt>
                <c:pt idx="277">
                  <c:v>2.0405674361519986E-2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4.0302251594640001E-2</c:v>
                </c:pt>
                <c:pt idx="283">
                  <c:v>3.195595762128E-2</c:v>
                </c:pt>
                <c:pt idx="284">
                  <c:v>0</c:v>
                </c:pt>
                <c:pt idx="285">
                  <c:v>0</c:v>
                </c:pt>
                <c:pt idx="286">
                  <c:v>9.3758163660000129E-2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4.4872351624800022E-2</c:v>
                </c:pt>
                <c:pt idx="314">
                  <c:v>1.029263718672001E-2</c:v>
                </c:pt>
                <c:pt idx="315">
                  <c:v>2.2019130937440009E-2</c:v>
                </c:pt>
                <c:pt idx="316">
                  <c:v>8.1510843254399987E-2</c:v>
                </c:pt>
                <c:pt idx="317">
                  <c:v>4.6973854620000026E-2</c:v>
                </c:pt>
                <c:pt idx="318">
                  <c:v>6.053684434560002E-2</c:v>
                </c:pt>
                <c:pt idx="319">
                  <c:v>8.8623039405599888E-2</c:v>
                </c:pt>
                <c:pt idx="320">
                  <c:v>5.5017723045600035E-2</c:v>
                </c:pt>
                <c:pt idx="321">
                  <c:v>1.6401312138960008E-2</c:v>
                </c:pt>
                <c:pt idx="322">
                  <c:v>0</c:v>
                </c:pt>
                <c:pt idx="323">
                  <c:v>7.5758469393599995E-2</c:v>
                </c:pt>
                <c:pt idx="324">
                  <c:v>1.2991320256319995E-2</c:v>
                </c:pt>
                <c:pt idx="325">
                  <c:v>2.6248138121520027E-2</c:v>
                </c:pt>
                <c:pt idx="326">
                  <c:v>0.37009554976799947</c:v>
                </c:pt>
                <c:pt idx="327">
                  <c:v>6.4446389179199928</c:v>
                </c:pt>
                <c:pt idx="328">
                  <c:v>4.6428409339200059</c:v>
                </c:pt>
                <c:pt idx="329">
                  <c:v>4.8352854463199977</c:v>
                </c:pt>
                <c:pt idx="330">
                  <c:v>4.310658960047995</c:v>
                </c:pt>
                <c:pt idx="331">
                  <c:v>4.220297007191995</c:v>
                </c:pt>
                <c:pt idx="332">
                  <c:v>3.7095363375840043</c:v>
                </c:pt>
                <c:pt idx="333">
                  <c:v>3.3904441584720009</c:v>
                </c:pt>
                <c:pt idx="334">
                  <c:v>3.690577319688003</c:v>
                </c:pt>
                <c:pt idx="335">
                  <c:v>3.7602364353120028</c:v>
                </c:pt>
                <c:pt idx="336">
                  <c:v>3.8794137762240002</c:v>
                </c:pt>
                <c:pt idx="337">
                  <c:v>3.8794137762240002</c:v>
                </c:pt>
                <c:pt idx="338">
                  <c:v>3.8794137762240002</c:v>
                </c:pt>
                <c:pt idx="339">
                  <c:v>3.8794137762240002</c:v>
                </c:pt>
                <c:pt idx="340">
                  <c:v>3.8794137762240002</c:v>
                </c:pt>
                <c:pt idx="341">
                  <c:v>3.8794137762240002</c:v>
                </c:pt>
                <c:pt idx="342">
                  <c:v>3.8794137762240002</c:v>
                </c:pt>
                <c:pt idx="343">
                  <c:v>3.8794137762240002</c:v>
                </c:pt>
                <c:pt idx="344">
                  <c:v>3.8794137762240002</c:v>
                </c:pt>
                <c:pt idx="345">
                  <c:v>3.8794137762240002</c:v>
                </c:pt>
                <c:pt idx="346">
                  <c:v>3.8794137762240002</c:v>
                </c:pt>
                <c:pt idx="347">
                  <c:v>3.8794137762240002</c:v>
                </c:pt>
                <c:pt idx="348">
                  <c:v>3.8794137762240002</c:v>
                </c:pt>
                <c:pt idx="349">
                  <c:v>3.8794137762240002</c:v>
                </c:pt>
                <c:pt idx="350">
                  <c:v>3.8794137762240002</c:v>
                </c:pt>
                <c:pt idx="351">
                  <c:v>3.8794137762240002</c:v>
                </c:pt>
                <c:pt idx="352">
                  <c:v>3.8794137762240002</c:v>
                </c:pt>
                <c:pt idx="353">
                  <c:v>3.8794137762240002</c:v>
                </c:pt>
                <c:pt idx="354">
                  <c:v>3.8794137762240002</c:v>
                </c:pt>
                <c:pt idx="355">
                  <c:v>3.8794137762240002</c:v>
                </c:pt>
                <c:pt idx="356">
                  <c:v>3.8794137762240002</c:v>
                </c:pt>
                <c:pt idx="357">
                  <c:v>3.8794137762240002</c:v>
                </c:pt>
                <c:pt idx="358">
                  <c:v>3.8794137762240002</c:v>
                </c:pt>
                <c:pt idx="359">
                  <c:v>3.8794137762240002</c:v>
                </c:pt>
                <c:pt idx="360">
                  <c:v>3.8794137762240002</c:v>
                </c:pt>
                <c:pt idx="361">
                  <c:v>3.8794137762240002</c:v>
                </c:pt>
                <c:pt idx="362">
                  <c:v>3.8794137762240002</c:v>
                </c:pt>
                <c:pt idx="363">
                  <c:v>3.8794137762240002</c:v>
                </c:pt>
                <c:pt idx="364">
                  <c:v>3.8794137762240002</c:v>
                </c:pt>
                <c:pt idx="365">
                  <c:v>3.8794137762240002</c:v>
                </c:pt>
                <c:pt idx="366">
                  <c:v>3.8794137762240002</c:v>
                </c:pt>
                <c:pt idx="367">
                  <c:v>3.8794137762240002</c:v>
                </c:pt>
                <c:pt idx="368">
                  <c:v>3.8794137762240002</c:v>
                </c:pt>
                <c:pt idx="369">
                  <c:v>3.8794137762240002</c:v>
                </c:pt>
                <c:pt idx="370">
                  <c:v>3.8794137762240002</c:v>
                </c:pt>
                <c:pt idx="371">
                  <c:v>3.8794137762240002</c:v>
                </c:pt>
                <c:pt idx="372">
                  <c:v>3.8794137762240002</c:v>
                </c:pt>
                <c:pt idx="373">
                  <c:v>3.8794137762240002</c:v>
                </c:pt>
                <c:pt idx="374">
                  <c:v>3.8794137762240002</c:v>
                </c:pt>
                <c:pt idx="375">
                  <c:v>3.8794137762240002</c:v>
                </c:pt>
                <c:pt idx="376">
                  <c:v>3.8794137762240002</c:v>
                </c:pt>
                <c:pt idx="377">
                  <c:v>3.8794137762240002</c:v>
                </c:pt>
                <c:pt idx="378">
                  <c:v>3.8794137762240002</c:v>
                </c:pt>
                <c:pt idx="379">
                  <c:v>3.8794137762240002</c:v>
                </c:pt>
                <c:pt idx="380">
                  <c:v>3.8794137762240002</c:v>
                </c:pt>
                <c:pt idx="381">
                  <c:v>3.8794137762240002</c:v>
                </c:pt>
                <c:pt idx="382">
                  <c:v>3.8794137762240002</c:v>
                </c:pt>
                <c:pt idx="383">
                  <c:v>3.8794137762240002</c:v>
                </c:pt>
                <c:pt idx="384">
                  <c:v>3.8794137762240002</c:v>
                </c:pt>
                <c:pt idx="385">
                  <c:v>3.8794137762240002</c:v>
                </c:pt>
                <c:pt idx="386">
                  <c:v>3.8794137762240002</c:v>
                </c:pt>
                <c:pt idx="387">
                  <c:v>3.8794137762240002</c:v>
                </c:pt>
                <c:pt idx="388">
                  <c:v>3.8794137762240002</c:v>
                </c:pt>
                <c:pt idx="389">
                  <c:v>3.8794137762240002</c:v>
                </c:pt>
                <c:pt idx="390">
                  <c:v>3.8794137762240002</c:v>
                </c:pt>
                <c:pt idx="391">
                  <c:v>3.8794137762240002</c:v>
                </c:pt>
                <c:pt idx="392">
                  <c:v>3.8794137762240002</c:v>
                </c:pt>
                <c:pt idx="393">
                  <c:v>1.3290576013276136</c:v>
                </c:pt>
                <c:pt idx="394">
                  <c:v>0</c:v>
                </c:pt>
                <c:pt idx="395">
                  <c:v>1.9226859031564812E-2</c:v>
                </c:pt>
                <c:pt idx="396">
                  <c:v>3.1176817952649642E-2</c:v>
                </c:pt>
                <c:pt idx="397">
                  <c:v>6.0461573194175895E-2</c:v>
                </c:pt>
                <c:pt idx="398">
                  <c:v>8.0389542148608037E-2</c:v>
                </c:pt>
                <c:pt idx="399">
                  <c:v>6.8324792045664093E-2</c:v>
                </c:pt>
                <c:pt idx="400">
                  <c:v>9.3244597715807925E-2</c:v>
                </c:pt>
                <c:pt idx="401">
                  <c:v>0.11491297864569613</c:v>
                </c:pt>
                <c:pt idx="402">
                  <c:v>5.8363096981727959E-2</c:v>
                </c:pt>
                <c:pt idx="403">
                  <c:v>0.10303367101843192</c:v>
                </c:pt>
                <c:pt idx="404">
                  <c:v>9.1986794059775917E-2</c:v>
                </c:pt>
                <c:pt idx="405">
                  <c:v>0.11360709731078408</c:v>
                </c:pt>
                <c:pt idx="406">
                  <c:v>8.4896481131615978E-2</c:v>
                </c:pt>
                <c:pt idx="407">
                  <c:v>9.9924647784192119E-2</c:v>
                </c:pt>
                <c:pt idx="408">
                  <c:v>0.13339586993779212</c:v>
                </c:pt>
                <c:pt idx="409">
                  <c:v>7.6312554979583891E-2</c:v>
                </c:pt>
                <c:pt idx="410">
                  <c:v>5.1155566093632025E-2</c:v>
                </c:pt>
                <c:pt idx="411">
                  <c:v>5.1924808955711971E-2</c:v>
                </c:pt>
                <c:pt idx="412">
                  <c:v>0.12869616235660791</c:v>
                </c:pt>
                <c:pt idx="413">
                  <c:v>7.166184084259207E-2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BB-497C-B794-FEC203F8448D}"/>
            </c:ext>
          </c:extLst>
        </c:ser>
        <c:ser>
          <c:idx val="6"/>
          <c:order val="6"/>
          <c:tx>
            <c:strRef>
              <c:f>'Data Stove19 Run 4'!$L$3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4'!$L$4:$L$426</c:f>
              <c:numCache>
                <c:formatCode>#,##0.00</c:formatCode>
                <c:ptCount val="423"/>
                <c:pt idx="0">
                  <c:v>5.320792273391995E-2</c:v>
                </c:pt>
                <c:pt idx="1">
                  <c:v>5.8006582240031994</c:v>
                </c:pt>
                <c:pt idx="2">
                  <c:v>8.9773996865932855</c:v>
                </c:pt>
                <c:pt idx="3">
                  <c:v>34.366936622687959</c:v>
                </c:pt>
                <c:pt idx="4">
                  <c:v>41.155880531212766</c:v>
                </c:pt>
                <c:pt idx="5">
                  <c:v>22.898510294111993</c:v>
                </c:pt>
                <c:pt idx="6">
                  <c:v>97.528536801792086</c:v>
                </c:pt>
                <c:pt idx="7">
                  <c:v>116.03120794502409</c:v>
                </c:pt>
                <c:pt idx="8">
                  <c:v>111.42832003372793</c:v>
                </c:pt>
                <c:pt idx="9">
                  <c:v>109.34881069708807</c:v>
                </c:pt>
                <c:pt idx="10">
                  <c:v>107.32252958208005</c:v>
                </c:pt>
                <c:pt idx="11">
                  <c:v>109.18190864620807</c:v>
                </c:pt>
                <c:pt idx="12">
                  <c:v>108.35461577779193</c:v>
                </c:pt>
                <c:pt idx="13">
                  <c:v>63.8058420955008</c:v>
                </c:pt>
                <c:pt idx="14">
                  <c:v>15.633038475993574</c:v>
                </c:pt>
                <c:pt idx="15">
                  <c:v>5.7518777164838388</c:v>
                </c:pt>
                <c:pt idx="16">
                  <c:v>2.5639402838860801</c:v>
                </c:pt>
                <c:pt idx="17">
                  <c:v>6.561109076474872E-2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36.285498251884803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2.8190387914905584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3.7066469401340692E-3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CBB-497C-B794-FEC203F8448D}"/>
            </c:ext>
          </c:extLst>
        </c:ser>
        <c:ser>
          <c:idx val="7"/>
          <c:order val="7"/>
          <c:tx>
            <c:strRef>
              <c:f>'Data Stove19 Run 4'!$T$3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4'!$B$4:$B$423</c:f>
              <c:numCache>
                <c:formatCode>#,##0.00</c:formatCode>
                <c:ptCount val="4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4'!$T$4:$T$423</c:f>
              <c:numCache>
                <c:formatCode>#,##0.00</c:formatCode>
                <c:ptCount val="420"/>
                <c:pt idx="0">
                  <c:v>5.320792273391995E-2</c:v>
                </c:pt>
                <c:pt idx="1">
                  <c:v>5.8006582240031994</c:v>
                </c:pt>
                <c:pt idx="2">
                  <c:v>7.389028955298242</c:v>
                </c:pt>
                <c:pt idx="3">
                  <c:v>16.381664844428148</c:v>
                </c:pt>
                <c:pt idx="4">
                  <c:v>22.575218766124301</c:v>
                </c:pt>
                <c:pt idx="5">
                  <c:v>22.639877071721838</c:v>
                </c:pt>
                <c:pt idx="6">
                  <c:v>35.121320360066882</c:v>
                </c:pt>
                <c:pt idx="7">
                  <c:v>46.679875729346485</c:v>
                </c:pt>
                <c:pt idx="8">
                  <c:v>54.773431267394166</c:v>
                </c:pt>
                <c:pt idx="9">
                  <c:v>60.837362315137931</c:v>
                </c:pt>
                <c:pt idx="10">
                  <c:v>65.485879041832135</c:v>
                </c:pt>
                <c:pt idx="11">
                  <c:v>69.458245369502677</c:v>
                </c:pt>
                <c:pt idx="12">
                  <c:v>72.699609570193445</c:v>
                </c:pt>
                <c:pt idx="13">
                  <c:v>72.015473610601703</c:v>
                </c:pt>
                <c:pt idx="14">
                  <c:v>67.988156815272546</c:v>
                </c:pt>
                <c:pt idx="15">
                  <c:v>63.839071542019965</c:v>
                </c:pt>
                <c:pt idx="16">
                  <c:v>60.009375838386596</c:v>
                </c:pt>
                <c:pt idx="17">
                  <c:v>56.48327202970296</c:v>
                </c:pt>
                <c:pt idx="18">
                  <c:v>53.345312472497234</c:v>
                </c:pt>
                <c:pt idx="19">
                  <c:v>50.537664447628963</c:v>
                </c:pt>
                <c:pt idx="20">
                  <c:v>48.010781225247513</c:v>
                </c:pt>
                <c:pt idx="21">
                  <c:v>45.724553547854775</c:v>
                </c:pt>
                <c:pt idx="22">
                  <c:v>43.646164750225012</c:v>
                </c:pt>
                <c:pt idx="23">
                  <c:v>41.748505413258705</c:v>
                </c:pt>
                <c:pt idx="24">
                  <c:v>40.008984354372927</c:v>
                </c:pt>
                <c:pt idx="25">
                  <c:v>38.408624980198013</c:v>
                </c:pt>
                <c:pt idx="26">
                  <c:v>36.931370173267325</c:v>
                </c:pt>
                <c:pt idx="27">
                  <c:v>35.563541648331501</c:v>
                </c:pt>
                <c:pt idx="28">
                  <c:v>34.293415160891087</c:v>
                </c:pt>
                <c:pt idx="29">
                  <c:v>33.11088360361898</c:v>
                </c:pt>
                <c:pt idx="30">
                  <c:v>32.007187483498349</c:v>
                </c:pt>
                <c:pt idx="31">
                  <c:v>30.974697564675822</c:v>
                </c:pt>
                <c:pt idx="32">
                  <c:v>30.006738265779703</c:v>
                </c:pt>
                <c:pt idx="33">
                  <c:v>29.097443166816682</c:v>
                </c:pt>
                <c:pt idx="34">
                  <c:v>28.241636014851483</c:v>
                </c:pt>
                <c:pt idx="35">
                  <c:v>27.43473212871287</c:v>
                </c:pt>
                <c:pt idx="36">
                  <c:v>26.672656236248624</c:v>
                </c:pt>
                <c:pt idx="37">
                  <c:v>25.951773635268932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1.2157145386099208</c:v>
                </c:pt>
                <c:pt idx="41">
                  <c:v>0.81047635907328053</c:v>
                </c:pt>
                <c:pt idx="42">
                  <c:v>0.60785726930496042</c:v>
                </c:pt>
                <c:pt idx="43">
                  <c:v>0.48628581544396832</c:v>
                </c:pt>
                <c:pt idx="44">
                  <c:v>0.40523817953664026</c:v>
                </c:pt>
                <c:pt idx="45">
                  <c:v>0.34734701103140597</c:v>
                </c:pt>
                <c:pt idx="46">
                  <c:v>0.30392863465248021</c:v>
                </c:pt>
                <c:pt idx="47">
                  <c:v>0.27015878635776019</c:v>
                </c:pt>
                <c:pt idx="48">
                  <c:v>0.24314290772198416</c:v>
                </c:pt>
                <c:pt idx="49">
                  <c:v>0.22103900701998561</c:v>
                </c:pt>
                <c:pt idx="50">
                  <c:v>0.20261908976832013</c:v>
                </c:pt>
                <c:pt idx="51">
                  <c:v>0.18703300593998781</c:v>
                </c:pt>
                <c:pt idx="52">
                  <c:v>0.17367350551570299</c:v>
                </c:pt>
                <c:pt idx="53">
                  <c:v>0.16209527181465611</c:v>
                </c:pt>
                <c:pt idx="54">
                  <c:v>0.15196431732624011</c:v>
                </c:pt>
                <c:pt idx="55">
                  <c:v>0.14302523983646129</c:v>
                </c:pt>
                <c:pt idx="56">
                  <c:v>0.1350793931788801</c:v>
                </c:pt>
                <c:pt idx="57">
                  <c:v>0.12796995143262324</c:v>
                </c:pt>
                <c:pt idx="58">
                  <c:v>0.12157145386099208</c:v>
                </c:pt>
                <c:pt idx="59">
                  <c:v>0.11578233701046865</c:v>
                </c:pt>
                <c:pt idx="60">
                  <c:v>0.1105195035099928</c:v>
                </c:pt>
                <c:pt idx="61">
                  <c:v>0.10571430770521051</c:v>
                </c:pt>
                <c:pt idx="62">
                  <c:v>0.10130954488416007</c:v>
                </c:pt>
                <c:pt idx="63">
                  <c:v>9.7257163088793674E-2</c:v>
                </c:pt>
                <c:pt idx="64">
                  <c:v>9.3516502969993906E-2</c:v>
                </c:pt>
                <c:pt idx="65">
                  <c:v>9.0052928785920069E-2</c:v>
                </c:pt>
                <c:pt idx="66">
                  <c:v>8.6836752757851493E-2</c:v>
                </c:pt>
                <c:pt idx="67">
                  <c:v>8.3842381973097985E-2</c:v>
                </c:pt>
                <c:pt idx="68">
                  <c:v>8.1047635907328053E-2</c:v>
                </c:pt>
                <c:pt idx="69">
                  <c:v>7.8433196039349729E-2</c:v>
                </c:pt>
                <c:pt idx="70">
                  <c:v>7.5982158663120053E-2</c:v>
                </c:pt>
                <c:pt idx="71">
                  <c:v>7.3679669006661869E-2</c:v>
                </c:pt>
                <c:pt idx="72">
                  <c:v>7.1512619918230644E-2</c:v>
                </c:pt>
                <c:pt idx="73">
                  <c:v>6.9469402206281186E-2</c:v>
                </c:pt>
                <c:pt idx="74">
                  <c:v>6.7539696589440049E-2</c:v>
                </c:pt>
                <c:pt idx="75">
                  <c:v>6.5714299384320052E-2</c:v>
                </c:pt>
                <c:pt idx="76">
                  <c:v>6.5683691885771223E-2</c:v>
                </c:pt>
                <c:pt idx="77">
                  <c:v>6.5653112885824413E-2</c:v>
                </c:pt>
                <c:pt idx="78">
                  <c:v>6.5622562344695587E-2</c:v>
                </c:pt>
                <c:pt idx="79">
                  <c:v>6.5592040222674799E-2</c:v>
                </c:pt>
                <c:pt idx="80">
                  <c:v>6.5561546480125896E-2</c:v>
                </c:pt>
                <c:pt idx="81">
                  <c:v>6.5531081077486453E-2</c:v>
                </c:pt>
                <c:pt idx="82">
                  <c:v>6.5500643975267447E-2</c:v>
                </c:pt>
                <c:pt idx="83">
                  <c:v>6.5470235134053298E-2</c:v>
                </c:pt>
                <c:pt idx="84">
                  <c:v>6.543985451450153E-2</c:v>
                </c:pt>
                <c:pt idx="85">
                  <c:v>6.5409502077342682E-2</c:v>
                </c:pt>
                <c:pt idx="86">
                  <c:v>6.5379177783380066E-2</c:v>
                </c:pt>
                <c:pt idx="87">
                  <c:v>6.5348881593489699E-2</c:v>
                </c:pt>
                <c:pt idx="88">
                  <c:v>6.5318613468620113E-2</c:v>
                </c:pt>
                <c:pt idx="89">
                  <c:v>6.5288373369792041E-2</c:v>
                </c:pt>
                <c:pt idx="90">
                  <c:v>6.5258161258098468E-2</c:v>
                </c:pt>
                <c:pt idx="91">
                  <c:v>6.5227977094704334E-2</c:v>
                </c:pt>
                <c:pt idx="92">
                  <c:v>6.5197820840846424E-2</c:v>
                </c:pt>
                <c:pt idx="93">
                  <c:v>6.516769245783309E-2</c:v>
                </c:pt>
                <c:pt idx="94">
                  <c:v>6.513759190704424E-2</c:v>
                </c:pt>
                <c:pt idx="95">
                  <c:v>6.5107519149931126E-2</c:v>
                </c:pt>
                <c:pt idx="96">
                  <c:v>6.5077474148016054E-2</c:v>
                </c:pt>
                <c:pt idx="97">
                  <c:v>6.5047456862892414E-2</c:v>
                </c:pt>
                <c:pt idx="98">
                  <c:v>6.5017467256224412E-2</c:v>
                </c:pt>
                <c:pt idx="99">
                  <c:v>6.4987505289746908E-2</c:v>
                </c:pt>
                <c:pt idx="100">
                  <c:v>6.4957570925265204E-2</c:v>
                </c:pt>
                <c:pt idx="101">
                  <c:v>6.4927664124655032E-2</c:v>
                </c:pt>
                <c:pt idx="102">
                  <c:v>6.4897784849862278E-2</c:v>
                </c:pt>
                <c:pt idx="103">
                  <c:v>6.4867933062902838E-2</c:v>
                </c:pt>
                <c:pt idx="104">
                  <c:v>6.4838108725862417E-2</c:v>
                </c:pt>
                <c:pt idx="105">
                  <c:v>6.4808311800896481E-2</c:v>
                </c:pt>
                <c:pt idx="106">
                  <c:v>6.477854225023004E-2</c:v>
                </c:pt>
                <c:pt idx="107">
                  <c:v>6.4748800036157378E-2</c:v>
                </c:pt>
                <c:pt idx="108">
                  <c:v>6.4719085121042116E-2</c:v>
                </c:pt>
                <c:pt idx="109">
                  <c:v>6.4689397467316861E-2</c:v>
                </c:pt>
                <c:pt idx="110">
                  <c:v>6.4659737037483164E-2</c:v>
                </c:pt>
                <c:pt idx="111">
                  <c:v>6.4630103794111257E-2</c:v>
                </c:pt>
                <c:pt idx="112">
                  <c:v>6.4600497699840012E-2</c:v>
                </c:pt>
                <c:pt idx="113">
                  <c:v>6.4570918717376719E-2</c:v>
                </c:pt>
                <c:pt idx="114">
                  <c:v>6.4541366809496931E-2</c:v>
                </c:pt>
                <c:pt idx="115">
                  <c:v>6.4511841939044273E-2</c:v>
                </c:pt>
                <c:pt idx="116">
                  <c:v>6.44823440689304E-2</c:v>
                </c:pt>
                <c:pt idx="117">
                  <c:v>6.4452873162134744E-2</c:v>
                </c:pt>
                <c:pt idx="118">
                  <c:v>6.4423429181704336E-2</c:v>
                </c:pt>
                <c:pt idx="119">
                  <c:v>6.439401209075378E-2</c:v>
                </c:pt>
                <c:pt idx="120">
                  <c:v>6.4364621852464984E-2</c:v>
                </c:pt>
                <c:pt idx="121">
                  <c:v>6.4335258430087042E-2</c:v>
                </c:pt>
                <c:pt idx="122">
                  <c:v>6.430592178693606E-2</c:v>
                </c:pt>
                <c:pt idx="123">
                  <c:v>6.4276611886395052E-2</c:v>
                </c:pt>
                <c:pt idx="124">
                  <c:v>6.4247328691913796E-2</c:v>
                </c:pt>
                <c:pt idx="125">
                  <c:v>6.4218072167008547E-2</c:v>
                </c:pt>
                <c:pt idx="126">
                  <c:v>6.4188842275262073E-2</c:v>
                </c:pt>
                <c:pt idx="127">
                  <c:v>6.4159638980323355E-2</c:v>
                </c:pt>
                <c:pt idx="128">
                  <c:v>6.4130462245907571E-2</c:v>
                </c:pt>
                <c:pt idx="129">
                  <c:v>6.4101312035795791E-2</c:v>
                </c:pt>
                <c:pt idx="130">
                  <c:v>6.4072188313834946E-2</c:v>
                </c:pt>
                <c:pt idx="131">
                  <c:v>6.4043091043937642E-2</c:v>
                </c:pt>
                <c:pt idx="132">
                  <c:v>6.4014020190082038E-2</c:v>
                </c:pt>
                <c:pt idx="133">
                  <c:v>6.3984975716311579E-2</c:v>
                </c:pt>
                <c:pt idx="134">
                  <c:v>6.2344335313329231E-2</c:v>
                </c:pt>
                <c:pt idx="135">
                  <c:v>6.0785726930495998E-2</c:v>
                </c:pt>
                <c:pt idx="136">
                  <c:v>5.9303148224874147E-2</c:v>
                </c:pt>
                <c:pt idx="137">
                  <c:v>5.7891168505234285E-2</c:v>
                </c:pt>
                <c:pt idx="138">
                  <c:v>5.7536877388311182E-2</c:v>
                </c:pt>
                <c:pt idx="139">
                  <c:v>5.7513412103895066E-2</c:v>
                </c:pt>
                <c:pt idx="140">
                  <c:v>5.7489965951386356E-2</c:v>
                </c:pt>
                <c:pt idx="141">
                  <c:v>5.7466538907396378E-2</c:v>
                </c:pt>
                <c:pt idx="142">
                  <c:v>5.7443130948574624E-2</c:v>
                </c:pt>
                <c:pt idx="143">
                  <c:v>5.7419742051608609E-2</c:v>
                </c:pt>
                <c:pt idx="144">
                  <c:v>5.7396372193223737E-2</c:v>
                </c:pt>
                <c:pt idx="145">
                  <c:v>5.7373021350183365E-2</c:v>
                </c:pt>
                <c:pt idx="146">
                  <c:v>5.7349689499288613E-2</c:v>
                </c:pt>
                <c:pt idx="147">
                  <c:v>5.7326376617378348E-2</c:v>
                </c:pt>
                <c:pt idx="148">
                  <c:v>5.7303082681329019E-2</c:v>
                </c:pt>
                <c:pt idx="149">
                  <c:v>5.7279807668054718E-2</c:v>
                </c:pt>
                <c:pt idx="150">
                  <c:v>5.7256551554506978E-2</c:v>
                </c:pt>
                <c:pt idx="151">
                  <c:v>5.723331431767481E-2</c:v>
                </c:pt>
                <c:pt idx="152">
                  <c:v>5.7210095934584468E-2</c:v>
                </c:pt>
                <c:pt idx="153">
                  <c:v>5.7186896382299554E-2</c:v>
                </c:pt>
                <c:pt idx="154">
                  <c:v>5.7163715637920852E-2</c:v>
                </c:pt>
                <c:pt idx="155">
                  <c:v>5.7140553678586191E-2</c:v>
                </c:pt>
                <c:pt idx="156">
                  <c:v>5.7117410481470517E-2</c:v>
                </c:pt>
                <c:pt idx="157">
                  <c:v>5.7094286023785711E-2</c:v>
                </c:pt>
                <c:pt idx="158">
                  <c:v>5.7071180282780548E-2</c:v>
                </c:pt>
                <c:pt idx="159">
                  <c:v>5.7048093235740581E-2</c:v>
                </c:pt>
                <c:pt idx="160">
                  <c:v>5.7025024859988158E-2</c:v>
                </c:pt>
                <c:pt idx="161">
                  <c:v>5.700197513288225E-2</c:v>
                </c:pt>
                <c:pt idx="162">
                  <c:v>5.6978944031818475E-2</c:v>
                </c:pt>
                <c:pt idx="163">
                  <c:v>5.6955931534228885E-2</c:v>
                </c:pt>
                <c:pt idx="164">
                  <c:v>5.6932937617582037E-2</c:v>
                </c:pt>
                <c:pt idx="165">
                  <c:v>5.6909962259382864E-2</c:v>
                </c:pt>
                <c:pt idx="166">
                  <c:v>5.6887005437172539E-2</c:v>
                </c:pt>
                <c:pt idx="167">
                  <c:v>5.6864067128528512E-2</c:v>
                </c:pt>
                <c:pt idx="168">
                  <c:v>5.684114731106437E-2</c:v>
                </c:pt>
                <c:pt idx="169">
                  <c:v>5.6818245962429785E-2</c:v>
                </c:pt>
                <c:pt idx="170">
                  <c:v>5.6795363060310397E-2</c:v>
                </c:pt>
                <c:pt idx="171">
                  <c:v>5.6772498582427819E-2</c:v>
                </c:pt>
                <c:pt idx="172">
                  <c:v>5.674965250653953E-2</c:v>
                </c:pt>
                <c:pt idx="173">
                  <c:v>5.6726824810438746E-2</c:v>
                </c:pt>
                <c:pt idx="174">
                  <c:v>5.6704015471954451E-2</c:v>
                </c:pt>
                <c:pt idx="175">
                  <c:v>5.6681224468951248E-2</c:v>
                </c:pt>
                <c:pt idx="176">
                  <c:v>5.6658451779329343E-2</c:v>
                </c:pt>
                <c:pt idx="177">
                  <c:v>5.6635697381024384E-2</c:v>
                </c:pt>
                <c:pt idx="178">
                  <c:v>5.6612961252007508E-2</c:v>
                </c:pt>
                <c:pt idx="179">
                  <c:v>5.659024337028519E-2</c:v>
                </c:pt>
                <c:pt idx="180">
                  <c:v>5.6567543713899208E-2</c:v>
                </c:pt>
                <c:pt idx="181">
                  <c:v>5.6544862260926511E-2</c:v>
                </c:pt>
                <c:pt idx="182">
                  <c:v>5.525975175499636E-2</c:v>
                </c:pt>
                <c:pt idx="183">
                  <c:v>5.4031757271551996E-2</c:v>
                </c:pt>
                <c:pt idx="184">
                  <c:v>5.2857153852605213E-2</c:v>
                </c:pt>
                <c:pt idx="185">
                  <c:v>5.1732533557868936E-2</c:v>
                </c:pt>
                <c:pt idx="186">
                  <c:v>5.0654772442079998E-2</c:v>
                </c:pt>
                <c:pt idx="187">
                  <c:v>4.9621001575915098E-2</c:v>
                </c:pt>
                <c:pt idx="188">
                  <c:v>4.8628581544396796E-2</c:v>
                </c:pt>
                <c:pt idx="189">
                  <c:v>4.7675079945487059E-2</c:v>
                </c:pt>
                <c:pt idx="190">
                  <c:v>4.6758251484996918E-2</c:v>
                </c:pt>
                <c:pt idx="191">
                  <c:v>4.5876020324902643E-2</c:v>
                </c:pt>
                <c:pt idx="192">
                  <c:v>4.502646439296E-2</c:v>
                </c:pt>
                <c:pt idx="193">
                  <c:v>4.4207801403997091E-2</c:v>
                </c:pt>
                <c:pt idx="194">
                  <c:v>4.3418376378925712E-2</c:v>
                </c:pt>
                <c:pt idx="195">
                  <c:v>4.2656650477541053E-2</c:v>
                </c:pt>
                <c:pt idx="196">
                  <c:v>4.1921190986548965E-2</c:v>
                </c:pt>
                <c:pt idx="197">
                  <c:v>4.1210662325759997E-2</c:v>
                </c:pt>
                <c:pt idx="198">
                  <c:v>4.0523817953663999E-2</c:v>
                </c:pt>
                <c:pt idx="199">
                  <c:v>3.9859493069177701E-2</c:v>
                </c:pt>
                <c:pt idx="200">
                  <c:v>3.9216598019674836E-2</c:v>
                </c:pt>
                <c:pt idx="201">
                  <c:v>3.8594112336822854E-2</c:v>
                </c:pt>
                <c:pt idx="202">
                  <c:v>3.7991079331559999E-2</c:v>
                </c:pt>
                <c:pt idx="203">
                  <c:v>3.7406601187997539E-2</c:v>
                </c:pt>
                <c:pt idx="204">
                  <c:v>3.6839834503330907E-2</c:v>
                </c:pt>
                <c:pt idx="205">
                  <c:v>3.6289986227161793E-2</c:v>
                </c:pt>
                <c:pt idx="206">
                  <c:v>3.5756309959115294E-2</c:v>
                </c:pt>
                <c:pt idx="207">
                  <c:v>3.5238102568403477E-2</c:v>
                </c:pt>
                <c:pt idx="208">
                  <c:v>3.4734701103140572E-2</c:v>
                </c:pt>
                <c:pt idx="209">
                  <c:v>3.4245479960842817E-2</c:v>
                </c:pt>
                <c:pt idx="210">
                  <c:v>3.3769848294719997E-2</c:v>
                </c:pt>
                <c:pt idx="211">
                  <c:v>3.330724763314849E-2</c:v>
                </c:pt>
                <c:pt idx="212">
                  <c:v>3.2857149692159998E-2</c:v>
                </c:pt>
                <c:pt idx="213">
                  <c:v>3.2419054362931202E-2</c:v>
                </c:pt>
                <c:pt idx="214">
                  <c:v>3.1992487858155789E-2</c:v>
                </c:pt>
                <c:pt idx="215">
                  <c:v>3.1577001002855064E-2</c:v>
                </c:pt>
                <c:pt idx="216">
                  <c:v>3.1172167656664616E-2</c:v>
                </c:pt>
                <c:pt idx="217">
                  <c:v>3.077758325594734E-2</c:v>
                </c:pt>
                <c:pt idx="218">
                  <c:v>3.0392863465247999E-2</c:v>
                </c:pt>
                <c:pt idx="219">
                  <c:v>3.0017642928639999E-2</c:v>
                </c:pt>
                <c:pt idx="220">
                  <c:v>2.9651574112437074E-2</c:v>
                </c:pt>
                <c:pt idx="221">
                  <c:v>2.9294326231564336E-2</c:v>
                </c:pt>
                <c:pt idx="222">
                  <c:v>2.8945584252617142E-2</c:v>
                </c:pt>
                <c:pt idx="223">
                  <c:v>2.8605047967292234E-2</c:v>
                </c:pt>
                <c:pt idx="224">
                  <c:v>2.8272431130463255E-2</c:v>
                </c:pt>
                <c:pt idx="225">
                  <c:v>2.7947460657699309E-2</c:v>
                </c:pt>
                <c:pt idx="226">
                  <c:v>2.762987587749818E-2</c:v>
                </c:pt>
                <c:pt idx="227">
                  <c:v>2.7319427833930786E-2</c:v>
                </c:pt>
                <c:pt idx="228">
                  <c:v>2.7015878635775998E-2</c:v>
                </c:pt>
                <c:pt idx="229">
                  <c:v>2.6719000848569669E-2</c:v>
                </c:pt>
                <c:pt idx="230">
                  <c:v>2.6428576926302606E-2</c:v>
                </c:pt>
                <c:pt idx="231">
                  <c:v>2.6144398679783225E-2</c:v>
                </c:pt>
                <c:pt idx="232">
                  <c:v>2.5866266778934468E-2</c:v>
                </c:pt>
                <c:pt idx="233">
                  <c:v>2.5593990286524631E-2</c:v>
                </c:pt>
                <c:pt idx="234">
                  <c:v>2.5327386221039999E-2</c:v>
                </c:pt>
                <c:pt idx="235">
                  <c:v>2.5066279146596288E-2</c:v>
                </c:pt>
                <c:pt idx="236">
                  <c:v>2.4810500787957549E-2</c:v>
                </c:pt>
                <c:pt idx="237">
                  <c:v>2.4559889668887273E-2</c:v>
                </c:pt>
                <c:pt idx="238">
                  <c:v>2.4314290772198398E-2</c:v>
                </c:pt>
                <c:pt idx="239">
                  <c:v>2.4073555219998415E-2</c:v>
                </c:pt>
                <c:pt idx="240">
                  <c:v>2.3837539972743529E-2</c:v>
                </c:pt>
                <c:pt idx="241">
                  <c:v>2.360610754582369E-2</c:v>
                </c:pt>
                <c:pt idx="242">
                  <c:v>2.3379125742498459E-2</c:v>
                </c:pt>
                <c:pt idx="243">
                  <c:v>2.3156467402093713E-2</c:v>
                </c:pt>
                <c:pt idx="244">
                  <c:v>2.2938010162451321E-2</c:v>
                </c:pt>
                <c:pt idx="245">
                  <c:v>2.2723636235699438E-2</c:v>
                </c:pt>
                <c:pt idx="246">
                  <c:v>2.251323219648E-2</c:v>
                </c:pt>
                <c:pt idx="247">
                  <c:v>2.2306688781833395E-2</c:v>
                </c:pt>
                <c:pt idx="248">
                  <c:v>2.2103900701998545E-2</c:v>
                </c:pt>
                <c:pt idx="249">
                  <c:v>2.190476646144E-2</c:v>
                </c:pt>
                <c:pt idx="250">
                  <c:v>2.1709188189462856E-2</c:v>
                </c:pt>
                <c:pt idx="251">
                  <c:v>2.1517071479821591E-2</c:v>
                </c:pt>
                <c:pt idx="252">
                  <c:v>2.1328325238770526E-2</c:v>
                </c:pt>
                <c:pt idx="253">
                  <c:v>2.1142861541042085E-2</c:v>
                </c:pt>
                <c:pt idx="254">
                  <c:v>2.0960595493274482E-2</c:v>
                </c:pt>
                <c:pt idx="255">
                  <c:v>2.0781445104443075E-2</c:v>
                </c:pt>
                <c:pt idx="256">
                  <c:v>2.0605331162879999E-2</c:v>
                </c:pt>
                <c:pt idx="257">
                  <c:v>2.0432177119494452E-2</c:v>
                </c:pt>
                <c:pt idx="258">
                  <c:v>2.0261908976831999E-2</c:v>
                </c:pt>
                <c:pt idx="259">
                  <c:v>2.0094455183635042E-2</c:v>
                </c:pt>
                <c:pt idx="260">
                  <c:v>1.9929746534588851E-2</c:v>
                </c:pt>
                <c:pt idx="261">
                  <c:v>1.9767716074958048E-2</c:v>
                </c:pt>
                <c:pt idx="262">
                  <c:v>1.9608299009837418E-2</c:v>
                </c:pt>
                <c:pt idx="263">
                  <c:v>1.945143261775872E-2</c:v>
                </c:pt>
                <c:pt idx="264">
                  <c:v>1.9297056168411427E-2</c:v>
                </c:pt>
                <c:pt idx="265">
                  <c:v>1.9145110844250707E-2</c:v>
                </c:pt>
                <c:pt idx="266">
                  <c:v>1.8995539665779999E-2</c:v>
                </c:pt>
                <c:pt idx="267">
                  <c:v>1.8848287420308838E-2</c:v>
                </c:pt>
                <c:pt idx="268">
                  <c:v>1.8703300593998769E-2</c:v>
                </c:pt>
                <c:pt idx="269">
                  <c:v>1.8560527307021679E-2</c:v>
                </c:pt>
                <c:pt idx="270">
                  <c:v>1.8419917251665453E-2</c:v>
                </c:pt>
                <c:pt idx="271">
                  <c:v>1.8281421633231879E-2</c:v>
                </c:pt>
                <c:pt idx="272">
                  <c:v>1.8144993113580896E-2</c:v>
                </c:pt>
                <c:pt idx="273">
                  <c:v>1.8010585757183999E-2</c:v>
                </c:pt>
                <c:pt idx="274">
                  <c:v>1.7878154979557647E-2</c:v>
                </c:pt>
                <c:pt idx="275">
                  <c:v>1.7747657497955035E-2</c:v>
                </c:pt>
                <c:pt idx="276">
                  <c:v>1.7619051284201739E-2</c:v>
                </c:pt>
                <c:pt idx="277">
                  <c:v>1.7492295519567193E-2</c:v>
                </c:pt>
                <c:pt idx="278">
                  <c:v>1.7367350551570286E-2</c:v>
                </c:pt>
                <c:pt idx="279">
                  <c:v>1.7244177852622979E-2</c:v>
                </c:pt>
                <c:pt idx="280">
                  <c:v>1.7122739980421409E-2</c:v>
                </c:pt>
                <c:pt idx="281">
                  <c:v>1.700300053999888E-2</c:v>
                </c:pt>
                <c:pt idx="282">
                  <c:v>1.6884924147359998E-2</c:v>
                </c:pt>
                <c:pt idx="283">
                  <c:v>1.6768476394619584E-2</c:v>
                </c:pt>
                <c:pt idx="284">
                  <c:v>1.6653623816574245E-2</c:v>
                </c:pt>
                <c:pt idx="285">
                  <c:v>1.6540333858638366E-2</c:v>
                </c:pt>
                <c:pt idx="286">
                  <c:v>1.6428574846079999E-2</c:v>
                </c:pt>
                <c:pt idx="287">
                  <c:v>1.6364854615100451E-2</c:v>
                </c:pt>
                <c:pt idx="288">
                  <c:v>1.6362987972621257E-2</c:v>
                </c:pt>
                <c:pt idx="289">
                  <c:v>1.6361121755927299E-2</c:v>
                </c:pt>
                <c:pt idx="290">
                  <c:v>1.635925596487291E-2</c:v>
                </c:pt>
                <c:pt idx="291">
                  <c:v>1.6357390599312495E-2</c:v>
                </c:pt>
                <c:pt idx="292">
                  <c:v>1.635552565910051E-2</c:v>
                </c:pt>
                <c:pt idx="293">
                  <c:v>1.6353661144091494E-2</c:v>
                </c:pt>
                <c:pt idx="294">
                  <c:v>1.6351797054140041E-2</c:v>
                </c:pt>
                <c:pt idx="295">
                  <c:v>1.6349933389100818E-2</c:v>
                </c:pt>
                <c:pt idx="296">
                  <c:v>1.6348070148828556E-2</c:v>
                </c:pt>
                <c:pt idx="297">
                  <c:v>1.6346207333178049E-2</c:v>
                </c:pt>
                <c:pt idx="298">
                  <c:v>1.6344344942004166E-2</c:v>
                </c:pt>
                <c:pt idx="299">
                  <c:v>1.6342482975161832E-2</c:v>
                </c:pt>
                <c:pt idx="300">
                  <c:v>1.6340621432506044E-2</c:v>
                </c:pt>
                <c:pt idx="301">
                  <c:v>1.6338760313891861E-2</c:v>
                </c:pt>
                <c:pt idx="302">
                  <c:v>1.6336899619174415E-2</c:v>
                </c:pt>
                <c:pt idx="303">
                  <c:v>1.6335039348208898E-2</c:v>
                </c:pt>
                <c:pt idx="304">
                  <c:v>1.6333179500850569E-2</c:v>
                </c:pt>
                <c:pt idx="305">
                  <c:v>1.6331320076954751E-2</c:v>
                </c:pt>
                <c:pt idx="306">
                  <c:v>1.6329461076376839E-2</c:v>
                </c:pt>
                <c:pt idx="307">
                  <c:v>1.6327602498972287E-2</c:v>
                </c:pt>
                <c:pt idx="308">
                  <c:v>1.6325744344596625E-2</c:v>
                </c:pt>
                <c:pt idx="309">
                  <c:v>1.6323886613105434E-2</c:v>
                </c:pt>
                <c:pt idx="310">
                  <c:v>1.632202930435437E-2</c:v>
                </c:pt>
                <c:pt idx="311">
                  <c:v>1.6320172418199157E-2</c:v>
                </c:pt>
                <c:pt idx="312">
                  <c:v>1.6318315954495573E-2</c:v>
                </c:pt>
                <c:pt idx="313">
                  <c:v>1.6209527181465601E-2</c:v>
                </c:pt>
                <c:pt idx="314">
                  <c:v>1.6102179319336687E-2</c:v>
                </c:pt>
                <c:pt idx="315">
                  <c:v>1.5996243929077895E-2</c:v>
                </c:pt>
                <c:pt idx="316">
                  <c:v>1.5891693315162353E-2</c:v>
                </c:pt>
                <c:pt idx="317">
                  <c:v>1.5788500501427532E-2</c:v>
                </c:pt>
                <c:pt idx="318">
                  <c:v>1.5686639207869935E-2</c:v>
                </c:pt>
                <c:pt idx="319">
                  <c:v>1.5586083828332308E-2</c:v>
                </c:pt>
                <c:pt idx="320">
                  <c:v>1.5486809409043567E-2</c:v>
                </c:pt>
                <c:pt idx="321">
                  <c:v>1.538879162797367E-2</c:v>
                </c:pt>
                <c:pt idx="322">
                  <c:v>1.5292006774967547E-2</c:v>
                </c:pt>
                <c:pt idx="323">
                  <c:v>1.5196431732623999E-2</c:v>
                </c:pt>
                <c:pt idx="324">
                  <c:v>1.5102043957887204E-2</c:v>
                </c:pt>
                <c:pt idx="325">
                  <c:v>1.5008821464319999E-2</c:v>
                </c:pt>
                <c:pt idx="326">
                  <c:v>1.4916742805029692E-2</c:v>
                </c:pt>
                <c:pt idx="327">
                  <c:v>1.4825787056218537E-2</c:v>
                </c:pt>
                <c:pt idx="328">
                  <c:v>1.4735933801332363E-2</c:v>
                </c:pt>
                <c:pt idx="329">
                  <c:v>1.4647163115782168E-2</c:v>
                </c:pt>
                <c:pt idx="330">
                  <c:v>1.455945555221461E-2</c:v>
                </c:pt>
                <c:pt idx="331">
                  <c:v>1.4472792126308571E-2</c:v>
                </c:pt>
                <c:pt idx="332">
                  <c:v>1.4387154303075975E-2</c:v>
                </c:pt>
                <c:pt idx="333">
                  <c:v>1.4302523983646117E-2</c:v>
                </c:pt>
                <c:pt idx="334">
                  <c:v>1.4218883492513684E-2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36.285498251884796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19.552268521687679</c:v>
                </c:pt>
                <c:pt idx="394">
                  <c:v>13.03484568112512</c:v>
                </c:pt>
                <c:pt idx="395">
                  <c:v>9.7761342608438397</c:v>
                </c:pt>
                <c:pt idx="396">
                  <c:v>7.8209074086750716</c:v>
                </c:pt>
                <c:pt idx="397">
                  <c:v>6.5174228405625598</c:v>
                </c:pt>
                <c:pt idx="398">
                  <c:v>5.5863624347679082</c:v>
                </c:pt>
                <c:pt idx="399">
                  <c:v>4.8880671304219199</c:v>
                </c:pt>
                <c:pt idx="400">
                  <c:v>4.3449485603750402</c:v>
                </c:pt>
                <c:pt idx="401">
                  <c:v>3.9104537043375358</c:v>
                </c:pt>
                <c:pt idx="402">
                  <c:v>3.5549579130341233</c:v>
                </c:pt>
                <c:pt idx="403">
                  <c:v>3.2587114202812799</c:v>
                </c:pt>
                <c:pt idx="404">
                  <c:v>3.0080413110288737</c:v>
                </c:pt>
                <c:pt idx="405">
                  <c:v>2.7931812173839541</c:v>
                </c:pt>
                <c:pt idx="406">
                  <c:v>2.606969136225024</c:v>
                </c:pt>
                <c:pt idx="407">
                  <c:v>2.4440335652109599</c:v>
                </c:pt>
                <c:pt idx="408">
                  <c:v>2.300266884904433</c:v>
                </c:pt>
                <c:pt idx="409">
                  <c:v>2.1724742801875201</c:v>
                </c:pt>
                <c:pt idx="410">
                  <c:v>2.0581335285987032</c:v>
                </c:pt>
                <c:pt idx="411">
                  <c:v>1.9552268521687679</c:v>
                </c:pt>
                <c:pt idx="412">
                  <c:v>1.8621208115893029</c:v>
                </c:pt>
                <c:pt idx="413">
                  <c:v>1.777647440468886</c:v>
                </c:pt>
                <c:pt idx="414">
                  <c:v>1.7027695517527945</c:v>
                </c:pt>
                <c:pt idx="415">
                  <c:v>1.6350235569809295</c:v>
                </c:pt>
                <c:pt idx="416">
                  <c:v>1.5714412495185686</c:v>
                </c:pt>
                <c:pt idx="417">
                  <c:v>1.5140661799050692</c:v>
                </c:pt>
                <c:pt idx="418">
                  <c:v>1.4619781518294976</c:v>
                </c:pt>
                <c:pt idx="419">
                  <c:v>1.4129036609552237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CBB-497C-B794-FEC203F844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37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13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1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4, High Fire (minutes 38-209)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4F-42E6-948C-3A39D5341800}"/>
            </c:ext>
          </c:extLst>
        </c:ser>
        <c:ser>
          <c:idx val="1"/>
          <c:order val="1"/>
          <c:tx>
            <c:strRef>
              <c:f>'Data Stove19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4'!$E$4:$E$544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15950.318679522799</c:v>
                </c:pt>
                <c:pt idx="5">
                  <c:v>28801.510161458751</c:v>
                </c:pt>
                <c:pt idx="6">
                  <c:v>30008.171269815328</c:v>
                </c:pt>
                <c:pt idx="7">
                  <c:v>29990.360671539886</c:v>
                </c:pt>
                <c:pt idx="8">
                  <c:v>29991.01160320314</c:v>
                </c:pt>
                <c:pt idx="9">
                  <c:v>29991.828730184672</c:v>
                </c:pt>
                <c:pt idx="10">
                  <c:v>29981.524620451448</c:v>
                </c:pt>
                <c:pt idx="11">
                  <c:v>29977.120444517084</c:v>
                </c:pt>
                <c:pt idx="12">
                  <c:v>29987.147562053182</c:v>
                </c:pt>
                <c:pt idx="13">
                  <c:v>29987.743095277008</c:v>
                </c:pt>
                <c:pt idx="14">
                  <c:v>29996.786890513296</c:v>
                </c:pt>
                <c:pt idx="15">
                  <c:v>29995.914365092332</c:v>
                </c:pt>
                <c:pt idx="16">
                  <c:v>29987.147562053182</c:v>
                </c:pt>
                <c:pt idx="17">
                  <c:v>29992.645857166204</c:v>
                </c:pt>
                <c:pt idx="18">
                  <c:v>29990.360671539886</c:v>
                </c:pt>
                <c:pt idx="19">
                  <c:v>29991.01160320314</c:v>
                </c:pt>
                <c:pt idx="20">
                  <c:v>29993.573781026589</c:v>
                </c:pt>
                <c:pt idx="21">
                  <c:v>29989.377349240076</c:v>
                </c:pt>
                <c:pt idx="22">
                  <c:v>29993.573781026589</c:v>
                </c:pt>
                <c:pt idx="23">
                  <c:v>29991.828730184672</c:v>
                </c:pt>
                <c:pt idx="24">
                  <c:v>30000</c:v>
                </c:pt>
                <c:pt idx="25">
                  <c:v>29991.828730184672</c:v>
                </c:pt>
                <c:pt idx="26">
                  <c:v>29993.856415657367</c:v>
                </c:pt>
                <c:pt idx="27">
                  <c:v>29990.521327014219</c:v>
                </c:pt>
                <c:pt idx="28">
                  <c:v>29994.470774091627</c:v>
                </c:pt>
                <c:pt idx="29">
                  <c:v>29992.101105845184</c:v>
                </c:pt>
                <c:pt idx="30">
                  <c:v>29990.194476221608</c:v>
                </c:pt>
                <c:pt idx="31">
                  <c:v>29994.377058398266</c:v>
                </c:pt>
                <c:pt idx="32">
                  <c:v>29995.097238110804</c:v>
                </c:pt>
                <c:pt idx="33">
                  <c:v>29990.360671539886</c:v>
                </c:pt>
                <c:pt idx="34">
                  <c:v>29997.5486190554</c:v>
                </c:pt>
                <c:pt idx="35">
                  <c:v>29992.770503654916</c:v>
                </c:pt>
                <c:pt idx="36">
                  <c:v>29993.46298414774</c:v>
                </c:pt>
                <c:pt idx="37">
                  <c:v>29990.360671539882</c:v>
                </c:pt>
                <c:pt idx="38">
                  <c:v>28039.712371302496</c:v>
                </c:pt>
                <c:pt idx="39">
                  <c:v>25155.434171419383</c:v>
                </c:pt>
                <c:pt idx="40">
                  <c:v>24619.648164511211</c:v>
                </c:pt>
                <c:pt idx="41">
                  <c:v>24491.747017486519</c:v>
                </c:pt>
                <c:pt idx="42">
                  <c:v>24856.614989155747</c:v>
                </c:pt>
                <c:pt idx="43">
                  <c:v>25134.00882497141</c:v>
                </c:pt>
                <c:pt idx="44">
                  <c:v>25489.597558036767</c:v>
                </c:pt>
                <c:pt idx="45">
                  <c:v>25783.597076070386</c:v>
                </c:pt>
                <c:pt idx="46">
                  <c:v>26029.579996731507</c:v>
                </c:pt>
                <c:pt idx="47">
                  <c:v>26207.72752831551</c:v>
                </c:pt>
                <c:pt idx="48">
                  <c:v>26443.046249387138</c:v>
                </c:pt>
                <c:pt idx="49">
                  <c:v>26580.448228773403</c:v>
                </c:pt>
                <c:pt idx="50">
                  <c:v>26798.49648635399</c:v>
                </c:pt>
                <c:pt idx="51">
                  <c:v>26916.162771694722</c:v>
                </c:pt>
                <c:pt idx="52">
                  <c:v>26979.677082496582</c:v>
                </c:pt>
                <c:pt idx="53">
                  <c:v>26965.190390586689</c:v>
                </c:pt>
                <c:pt idx="54">
                  <c:v>26937.90665916941</c:v>
                </c:pt>
                <c:pt idx="55">
                  <c:v>26935.773819251506</c:v>
                </c:pt>
                <c:pt idx="56">
                  <c:v>26986.103301469986</c:v>
                </c:pt>
                <c:pt idx="57">
                  <c:v>27099.19921555807</c:v>
                </c:pt>
                <c:pt idx="58">
                  <c:v>27198.971804964232</c:v>
                </c:pt>
                <c:pt idx="59">
                  <c:v>27220.134008824949</c:v>
                </c:pt>
                <c:pt idx="60">
                  <c:v>27321.069965459083</c:v>
                </c:pt>
                <c:pt idx="61">
                  <c:v>27244.64781827094</c:v>
                </c:pt>
                <c:pt idx="62">
                  <c:v>27260.020885211638</c:v>
                </c:pt>
                <c:pt idx="63">
                  <c:v>27270.79588167998</c:v>
                </c:pt>
                <c:pt idx="64">
                  <c:v>27324.283074945775</c:v>
                </c:pt>
                <c:pt idx="65">
                  <c:v>27247.916326197068</c:v>
                </c:pt>
                <c:pt idx="66">
                  <c:v>27258.206073371926</c:v>
                </c:pt>
                <c:pt idx="67">
                  <c:v>27220.379146919404</c:v>
                </c:pt>
                <c:pt idx="68">
                  <c:v>27254.344391785129</c:v>
                </c:pt>
                <c:pt idx="69">
                  <c:v>27290.679304897305</c:v>
                </c:pt>
                <c:pt idx="70">
                  <c:v>27279.784278476876</c:v>
                </c:pt>
                <c:pt idx="71">
                  <c:v>27272.07004578679</c:v>
                </c:pt>
                <c:pt idx="72">
                  <c:v>27333.714659258028</c:v>
                </c:pt>
                <c:pt idx="73">
                  <c:v>27373.282994618039</c:v>
                </c:pt>
                <c:pt idx="74">
                  <c:v>27350.057198888688</c:v>
                </c:pt>
                <c:pt idx="75">
                  <c:v>27340.348622379312</c:v>
                </c:pt>
                <c:pt idx="76">
                  <c:v>0</c:v>
                </c:pt>
                <c:pt idx="77">
                  <c:v>10426.54028436019</c:v>
                </c:pt>
                <c:pt idx="78">
                  <c:v>11327.014218009481</c:v>
                </c:pt>
                <c:pt idx="79">
                  <c:v>12085.308056872038</c:v>
                </c:pt>
                <c:pt idx="80">
                  <c:v>12843.601895734597</c:v>
                </c:pt>
                <c:pt idx="81">
                  <c:v>13554.502369668246</c:v>
                </c:pt>
                <c:pt idx="82">
                  <c:v>14407.582938388625</c:v>
                </c:pt>
                <c:pt idx="83">
                  <c:v>15165.876777251186</c:v>
                </c:pt>
                <c:pt idx="84">
                  <c:v>15876.777251184834</c:v>
                </c:pt>
                <c:pt idx="85">
                  <c:v>20284.360189573461</c:v>
                </c:pt>
                <c:pt idx="86">
                  <c:v>20284.360189573461</c:v>
                </c:pt>
                <c:pt idx="87">
                  <c:v>20284.360189573461</c:v>
                </c:pt>
                <c:pt idx="88">
                  <c:v>20284.360189573461</c:v>
                </c:pt>
                <c:pt idx="89">
                  <c:v>20284.360189573461</c:v>
                </c:pt>
                <c:pt idx="90">
                  <c:v>20284.360189573461</c:v>
                </c:pt>
                <c:pt idx="91">
                  <c:v>20616.113744075828</c:v>
                </c:pt>
                <c:pt idx="92">
                  <c:v>21137.44075829384</c:v>
                </c:pt>
                <c:pt idx="93">
                  <c:v>21563.981042654028</c:v>
                </c:pt>
                <c:pt idx="94">
                  <c:v>21848.341232227489</c:v>
                </c:pt>
                <c:pt idx="95">
                  <c:v>21943.127962085309</c:v>
                </c:pt>
                <c:pt idx="96">
                  <c:v>22748.815165876775</c:v>
                </c:pt>
                <c:pt idx="97">
                  <c:v>23080.568720379146</c:v>
                </c:pt>
                <c:pt idx="98">
                  <c:v>23317.535545023697</c:v>
                </c:pt>
                <c:pt idx="99">
                  <c:v>23554.502369668247</c:v>
                </c:pt>
                <c:pt idx="100">
                  <c:v>23554.502369668247</c:v>
                </c:pt>
                <c:pt idx="101">
                  <c:v>23791.469194312795</c:v>
                </c:pt>
                <c:pt idx="102">
                  <c:v>23933.649289099525</c:v>
                </c:pt>
                <c:pt idx="103">
                  <c:v>24123.222748815169</c:v>
                </c:pt>
                <c:pt idx="104">
                  <c:v>24502.369668246447</c:v>
                </c:pt>
                <c:pt idx="105">
                  <c:v>24928.909952606635</c:v>
                </c:pt>
                <c:pt idx="106">
                  <c:v>24928.909952606635</c:v>
                </c:pt>
                <c:pt idx="107">
                  <c:v>25165.876777251186</c:v>
                </c:pt>
                <c:pt idx="108">
                  <c:v>25355.450236966823</c:v>
                </c:pt>
                <c:pt idx="109">
                  <c:v>25497.630331753553</c:v>
                </c:pt>
                <c:pt idx="110">
                  <c:v>25734.597156398104</c:v>
                </c:pt>
                <c:pt idx="111">
                  <c:v>25876.777251184831</c:v>
                </c:pt>
                <c:pt idx="112">
                  <c:v>26018.957345971565</c:v>
                </c:pt>
                <c:pt idx="113">
                  <c:v>26113.744075829385</c:v>
                </c:pt>
                <c:pt idx="114">
                  <c:v>26303.317535545026</c:v>
                </c:pt>
                <c:pt idx="115">
                  <c:v>26350.710900473932</c:v>
                </c:pt>
                <c:pt idx="116">
                  <c:v>26587.677725118483</c:v>
                </c:pt>
                <c:pt idx="117">
                  <c:v>26777.251184834124</c:v>
                </c:pt>
                <c:pt idx="118">
                  <c:v>26777.251184834124</c:v>
                </c:pt>
                <c:pt idx="119">
                  <c:v>26919.431279620854</c:v>
                </c:pt>
                <c:pt idx="120">
                  <c:v>27298.578199052132</c:v>
                </c:pt>
                <c:pt idx="121">
                  <c:v>27298.578199052132</c:v>
                </c:pt>
                <c:pt idx="122">
                  <c:v>27298.578199052132</c:v>
                </c:pt>
                <c:pt idx="123">
                  <c:v>27298.578199052132</c:v>
                </c:pt>
                <c:pt idx="124">
                  <c:v>27298.578199052132</c:v>
                </c:pt>
                <c:pt idx="125">
                  <c:v>27298.578199052132</c:v>
                </c:pt>
                <c:pt idx="126">
                  <c:v>27440.758293838862</c:v>
                </c:pt>
                <c:pt idx="127">
                  <c:v>27298.578199052132</c:v>
                </c:pt>
                <c:pt idx="128">
                  <c:v>27298.578199052132</c:v>
                </c:pt>
                <c:pt idx="129">
                  <c:v>27109.004739336491</c:v>
                </c:pt>
                <c:pt idx="130">
                  <c:v>27298.578199052132</c:v>
                </c:pt>
                <c:pt idx="131">
                  <c:v>27440.758293838862</c:v>
                </c:pt>
                <c:pt idx="132">
                  <c:v>27298.578199052132</c:v>
                </c:pt>
                <c:pt idx="133">
                  <c:v>27156.398104265401</c:v>
                </c:pt>
                <c:pt idx="134">
                  <c:v>27228.693067716278</c:v>
                </c:pt>
                <c:pt idx="135">
                  <c:v>27238.927929400204</c:v>
                </c:pt>
                <c:pt idx="136">
                  <c:v>27299.395326033649</c:v>
                </c:pt>
                <c:pt idx="137">
                  <c:v>27533.135191581667</c:v>
                </c:pt>
                <c:pt idx="138">
                  <c:v>0</c:v>
                </c:pt>
                <c:pt idx="139">
                  <c:v>27630.331753554503</c:v>
                </c:pt>
                <c:pt idx="140">
                  <c:v>27630.331753554503</c:v>
                </c:pt>
                <c:pt idx="141">
                  <c:v>27630.331753554503</c:v>
                </c:pt>
                <c:pt idx="142">
                  <c:v>27630.331753554503</c:v>
                </c:pt>
                <c:pt idx="143">
                  <c:v>27630.331753554503</c:v>
                </c:pt>
                <c:pt idx="144">
                  <c:v>27630.331753554503</c:v>
                </c:pt>
                <c:pt idx="145">
                  <c:v>27630.331753554503</c:v>
                </c:pt>
                <c:pt idx="146">
                  <c:v>27630.331753554503</c:v>
                </c:pt>
                <c:pt idx="147">
                  <c:v>27630.331753554503</c:v>
                </c:pt>
                <c:pt idx="148">
                  <c:v>27582.938388625593</c:v>
                </c:pt>
                <c:pt idx="149">
                  <c:v>27630.331753554503</c:v>
                </c:pt>
                <c:pt idx="150">
                  <c:v>27819.905213270144</c:v>
                </c:pt>
                <c:pt idx="151">
                  <c:v>27393.364928909952</c:v>
                </c:pt>
                <c:pt idx="152">
                  <c:v>27298.578199052132</c:v>
                </c:pt>
                <c:pt idx="153">
                  <c:v>27298.578199052132</c:v>
                </c:pt>
                <c:pt idx="154">
                  <c:v>27630.331753554503</c:v>
                </c:pt>
                <c:pt idx="155">
                  <c:v>27630.331753554503</c:v>
                </c:pt>
                <c:pt idx="156">
                  <c:v>27440.758293838862</c:v>
                </c:pt>
                <c:pt idx="157">
                  <c:v>27582.938388625593</c:v>
                </c:pt>
                <c:pt idx="158">
                  <c:v>27630.331753554503</c:v>
                </c:pt>
                <c:pt idx="159">
                  <c:v>27582.938388625593</c:v>
                </c:pt>
                <c:pt idx="160">
                  <c:v>27630.331753554503</c:v>
                </c:pt>
                <c:pt idx="161">
                  <c:v>27725.118483412323</c:v>
                </c:pt>
                <c:pt idx="162">
                  <c:v>27630.331753554503</c:v>
                </c:pt>
                <c:pt idx="163">
                  <c:v>27772.511848341233</c:v>
                </c:pt>
                <c:pt idx="164">
                  <c:v>27630.331753554503</c:v>
                </c:pt>
                <c:pt idx="165">
                  <c:v>27867.298578199057</c:v>
                </c:pt>
                <c:pt idx="166">
                  <c:v>27630.331753554503</c:v>
                </c:pt>
                <c:pt idx="167">
                  <c:v>27630.331753554503</c:v>
                </c:pt>
                <c:pt idx="168">
                  <c:v>27535.545023696683</c:v>
                </c:pt>
                <c:pt idx="169">
                  <c:v>27819.905213270144</c:v>
                </c:pt>
                <c:pt idx="170">
                  <c:v>27630.331753554503</c:v>
                </c:pt>
                <c:pt idx="171">
                  <c:v>27630.331753554503</c:v>
                </c:pt>
                <c:pt idx="172">
                  <c:v>27582.938388625593</c:v>
                </c:pt>
                <c:pt idx="173">
                  <c:v>27819.905213270144</c:v>
                </c:pt>
                <c:pt idx="174">
                  <c:v>27772.511848341233</c:v>
                </c:pt>
                <c:pt idx="175">
                  <c:v>27772.511848341233</c:v>
                </c:pt>
                <c:pt idx="176">
                  <c:v>27630.331753554503</c:v>
                </c:pt>
                <c:pt idx="177">
                  <c:v>27867.298578199057</c:v>
                </c:pt>
                <c:pt idx="178">
                  <c:v>27630.331753554503</c:v>
                </c:pt>
                <c:pt idx="179">
                  <c:v>27630.331753554503</c:v>
                </c:pt>
                <c:pt idx="180">
                  <c:v>27867.298578199057</c:v>
                </c:pt>
                <c:pt idx="181">
                  <c:v>27611.374407582935</c:v>
                </c:pt>
                <c:pt idx="182">
                  <c:v>27759.659410394393</c:v>
                </c:pt>
                <c:pt idx="183">
                  <c:v>27792.940022879564</c:v>
                </c:pt>
                <c:pt idx="184">
                  <c:v>27829.544541730233</c:v>
                </c:pt>
                <c:pt idx="185">
                  <c:v>27898.349403497286</c:v>
                </c:pt>
                <c:pt idx="186">
                  <c:v>28028.757329906006</c:v>
                </c:pt>
                <c:pt idx="187">
                  <c:v>28051.969276025487</c:v>
                </c:pt>
                <c:pt idx="188">
                  <c:v>28057.675315286353</c:v>
                </c:pt>
                <c:pt idx="189">
                  <c:v>28099.362640954405</c:v>
                </c:pt>
                <c:pt idx="190">
                  <c:v>28136.396497710648</c:v>
                </c:pt>
                <c:pt idx="191">
                  <c:v>28025.821212616429</c:v>
                </c:pt>
                <c:pt idx="192">
                  <c:v>28016.015688838037</c:v>
                </c:pt>
                <c:pt idx="193">
                  <c:v>27864.88874608402</c:v>
                </c:pt>
                <c:pt idx="194">
                  <c:v>27894.263768589619</c:v>
                </c:pt>
                <c:pt idx="195">
                  <c:v>27928.347658446441</c:v>
                </c:pt>
                <c:pt idx="196">
                  <c:v>27934.30299068473</c:v>
                </c:pt>
                <c:pt idx="197">
                  <c:v>27952.44597959673</c:v>
                </c:pt>
                <c:pt idx="198">
                  <c:v>27940.022879555469</c:v>
                </c:pt>
                <c:pt idx="199">
                  <c:v>27999.673149207363</c:v>
                </c:pt>
                <c:pt idx="200">
                  <c:v>28031.167162021022</c:v>
                </c:pt>
                <c:pt idx="201">
                  <c:v>28035.626736394821</c:v>
                </c:pt>
                <c:pt idx="202">
                  <c:v>28071.331030604859</c:v>
                </c:pt>
                <c:pt idx="203">
                  <c:v>28176.172577218513</c:v>
                </c:pt>
                <c:pt idx="204">
                  <c:v>28283.396256727472</c:v>
                </c:pt>
                <c:pt idx="205">
                  <c:v>28256.977356503437</c:v>
                </c:pt>
                <c:pt idx="206">
                  <c:v>28165.876777251182</c:v>
                </c:pt>
                <c:pt idx="207">
                  <c:v>28236.176935229079</c:v>
                </c:pt>
                <c:pt idx="208">
                  <c:v>28289.889415481837</c:v>
                </c:pt>
                <c:pt idx="209">
                  <c:v>28269.325053113273</c:v>
                </c:pt>
                <c:pt idx="210">
                  <c:v>28203.068519559816</c:v>
                </c:pt>
                <c:pt idx="211">
                  <c:v>28115.705180585046</c:v>
                </c:pt>
                <c:pt idx="212">
                  <c:v>28197.445577958086</c:v>
                </c:pt>
                <c:pt idx="213">
                  <c:v>28110.802418695879</c:v>
                </c:pt>
                <c:pt idx="214">
                  <c:v>28168.001307403178</c:v>
                </c:pt>
                <c:pt idx="215">
                  <c:v>28267.330709293925</c:v>
                </c:pt>
                <c:pt idx="216">
                  <c:v>28218.663180258231</c:v>
                </c:pt>
                <c:pt idx="217">
                  <c:v>28186.199694754607</c:v>
                </c:pt>
                <c:pt idx="218">
                  <c:v>28223.565942147427</c:v>
                </c:pt>
                <c:pt idx="219">
                  <c:v>28096.232629126836</c:v>
                </c:pt>
                <c:pt idx="220">
                  <c:v>28203.954894590621</c:v>
                </c:pt>
                <c:pt idx="221">
                  <c:v>28317.93718370955</c:v>
                </c:pt>
                <c:pt idx="222">
                  <c:v>28337.963719562016</c:v>
                </c:pt>
                <c:pt idx="223">
                  <c:v>28657.187993680862</c:v>
                </c:pt>
                <c:pt idx="224">
                  <c:v>28656.39810426539</c:v>
                </c:pt>
                <c:pt idx="225">
                  <c:v>28605.164242523268</c:v>
                </c:pt>
                <c:pt idx="226">
                  <c:v>28558.117117840779</c:v>
                </c:pt>
                <c:pt idx="227">
                  <c:v>28501.389115868598</c:v>
                </c:pt>
                <c:pt idx="228">
                  <c:v>28462.527110611296</c:v>
                </c:pt>
                <c:pt idx="229">
                  <c:v>28521.000163425389</c:v>
                </c:pt>
                <c:pt idx="230">
                  <c:v>28613.543256486453</c:v>
                </c:pt>
                <c:pt idx="231">
                  <c:v>28798.006210165062</c:v>
                </c:pt>
                <c:pt idx="232">
                  <c:v>28798.297051972044</c:v>
                </c:pt>
                <c:pt idx="233">
                  <c:v>29110.965844092192</c:v>
                </c:pt>
                <c:pt idx="234">
                  <c:v>28828.018314724064</c:v>
                </c:pt>
                <c:pt idx="235">
                  <c:v>28873.99901944763</c:v>
                </c:pt>
                <c:pt idx="236">
                  <c:v>28704.313599485889</c:v>
                </c:pt>
                <c:pt idx="237">
                  <c:v>28530.805687203781</c:v>
                </c:pt>
                <c:pt idx="238">
                  <c:v>28427.986183629204</c:v>
                </c:pt>
                <c:pt idx="239">
                  <c:v>28539.794084000638</c:v>
                </c:pt>
                <c:pt idx="240">
                  <c:v>28564.543336814186</c:v>
                </c:pt>
                <c:pt idx="241">
                  <c:v>28616.604020264724</c:v>
                </c:pt>
                <c:pt idx="242">
                  <c:v>28693.870993654069</c:v>
                </c:pt>
                <c:pt idx="243">
                  <c:v>28733.453178623935</c:v>
                </c:pt>
                <c:pt idx="244">
                  <c:v>28783.570300157964</c:v>
                </c:pt>
                <c:pt idx="245">
                  <c:v>28753.55450236965</c:v>
                </c:pt>
                <c:pt idx="246">
                  <c:v>28654.818325434422</c:v>
                </c:pt>
                <c:pt idx="247">
                  <c:v>28685.624012638211</c:v>
                </c:pt>
                <c:pt idx="248">
                  <c:v>28721.182424291084</c:v>
                </c:pt>
                <c:pt idx="249">
                  <c:v>28713.842131067133</c:v>
                </c:pt>
                <c:pt idx="250">
                  <c:v>28729.367543716267</c:v>
                </c:pt>
                <c:pt idx="251">
                  <c:v>28513.936862398587</c:v>
                </c:pt>
                <c:pt idx="252">
                  <c:v>28422.127798659905</c:v>
                </c:pt>
                <c:pt idx="253">
                  <c:v>28557.313840469124</c:v>
                </c:pt>
                <c:pt idx="254">
                  <c:v>28259.519529334848</c:v>
                </c:pt>
                <c:pt idx="255">
                  <c:v>28517.149971885287</c:v>
                </c:pt>
                <c:pt idx="256">
                  <c:v>28361.660402026479</c:v>
                </c:pt>
                <c:pt idx="257">
                  <c:v>28321.150293196246</c:v>
                </c:pt>
                <c:pt idx="258">
                  <c:v>28134.499101160312</c:v>
                </c:pt>
                <c:pt idx="259">
                  <c:v>28226.363563338429</c:v>
                </c:pt>
                <c:pt idx="260">
                  <c:v>28382.088576564794</c:v>
                </c:pt>
                <c:pt idx="261">
                  <c:v>28457.707446381242</c:v>
                </c:pt>
                <c:pt idx="262">
                  <c:v>28520.183036443865</c:v>
                </c:pt>
                <c:pt idx="263">
                  <c:v>28580.608884247747</c:v>
                </c:pt>
                <c:pt idx="264">
                  <c:v>28544.696845889845</c:v>
                </c:pt>
                <c:pt idx="265">
                  <c:v>28399.248243176997</c:v>
                </c:pt>
                <c:pt idx="266">
                  <c:v>28469.756606956376</c:v>
                </c:pt>
                <c:pt idx="267">
                  <c:v>28255.433894427195</c:v>
                </c:pt>
                <c:pt idx="268">
                  <c:v>28274.560205639005</c:v>
                </c:pt>
                <c:pt idx="269">
                  <c:v>28503.023369831681</c:v>
                </c:pt>
                <c:pt idx="270">
                  <c:v>28354.887942806647</c:v>
                </c:pt>
                <c:pt idx="271">
                  <c:v>28280.764830854721</c:v>
                </c:pt>
                <c:pt idx="272">
                  <c:v>28199.052132701421</c:v>
                </c:pt>
                <c:pt idx="273">
                  <c:v>28334.695211635888</c:v>
                </c:pt>
                <c:pt idx="274">
                  <c:v>28259.29793557716</c:v>
                </c:pt>
                <c:pt idx="275">
                  <c:v>28208.857656479824</c:v>
                </c:pt>
                <c:pt idx="276">
                  <c:v>28231.986504940145</c:v>
                </c:pt>
                <c:pt idx="277">
                  <c:v>28164.732799477057</c:v>
                </c:pt>
                <c:pt idx="278">
                  <c:v>28193.429191099684</c:v>
                </c:pt>
                <c:pt idx="279">
                  <c:v>28187.612354959972</c:v>
                </c:pt>
                <c:pt idx="280">
                  <c:v>28261.970910279466</c:v>
                </c:pt>
                <c:pt idx="281">
                  <c:v>28230.379950196817</c:v>
                </c:pt>
                <c:pt idx="282">
                  <c:v>28094.459879065202</c:v>
                </c:pt>
                <c:pt idx="283">
                  <c:v>28034.053010356325</c:v>
                </c:pt>
                <c:pt idx="284">
                  <c:v>28120.063191153236</c:v>
                </c:pt>
                <c:pt idx="285">
                  <c:v>28075.039494470762</c:v>
                </c:pt>
                <c:pt idx="286">
                  <c:v>27980.252764612942</c:v>
                </c:pt>
                <c:pt idx="287">
                  <c:v>0</c:v>
                </c:pt>
                <c:pt idx="288">
                  <c:v>10426.54028436019</c:v>
                </c:pt>
                <c:pt idx="289">
                  <c:v>11327.014218009481</c:v>
                </c:pt>
                <c:pt idx="290">
                  <c:v>12085.308056872038</c:v>
                </c:pt>
                <c:pt idx="291">
                  <c:v>12843.601895734597</c:v>
                </c:pt>
                <c:pt idx="292">
                  <c:v>13601.895734597156</c:v>
                </c:pt>
                <c:pt idx="293">
                  <c:v>14407.582938388625</c:v>
                </c:pt>
                <c:pt idx="294">
                  <c:v>15165.876777251186</c:v>
                </c:pt>
                <c:pt idx="295">
                  <c:v>15876.777251184834</c:v>
                </c:pt>
                <c:pt idx="296">
                  <c:v>16729.857819905214</c:v>
                </c:pt>
                <c:pt idx="297">
                  <c:v>17488.151658767772</c:v>
                </c:pt>
                <c:pt idx="298">
                  <c:v>18246.445497630331</c:v>
                </c:pt>
                <c:pt idx="299">
                  <c:v>18909.95260663507</c:v>
                </c:pt>
                <c:pt idx="300">
                  <c:v>19810.426540284359</c:v>
                </c:pt>
                <c:pt idx="301">
                  <c:v>20426.540284360188</c:v>
                </c:pt>
                <c:pt idx="302">
                  <c:v>20995.26066350711</c:v>
                </c:pt>
                <c:pt idx="303">
                  <c:v>21516.587677725121</c:v>
                </c:pt>
                <c:pt idx="304">
                  <c:v>21943.127962085309</c:v>
                </c:pt>
                <c:pt idx="305">
                  <c:v>22748.815165876775</c:v>
                </c:pt>
                <c:pt idx="306">
                  <c:v>22796.208530805688</c:v>
                </c:pt>
                <c:pt idx="307">
                  <c:v>23033.175355450236</c:v>
                </c:pt>
                <c:pt idx="308">
                  <c:v>23270.142180094783</c:v>
                </c:pt>
                <c:pt idx="309">
                  <c:v>24218.009478672982</c:v>
                </c:pt>
                <c:pt idx="310">
                  <c:v>25165.876777251186</c:v>
                </c:pt>
                <c:pt idx="311">
                  <c:v>24644.549763033177</c:v>
                </c:pt>
                <c:pt idx="312">
                  <c:v>27918.873710621701</c:v>
                </c:pt>
                <c:pt idx="313">
                  <c:v>27809.282562510212</c:v>
                </c:pt>
                <c:pt idx="314">
                  <c:v>28211.101293276566</c:v>
                </c:pt>
                <c:pt idx="315">
                  <c:v>28309.364275208369</c:v>
                </c:pt>
                <c:pt idx="316">
                  <c:v>28019.284196764162</c:v>
                </c:pt>
                <c:pt idx="317">
                  <c:v>27966.904972286909</c:v>
                </c:pt>
                <c:pt idx="318">
                  <c:v>28033.99248243175</c:v>
                </c:pt>
                <c:pt idx="319">
                  <c:v>27874.52807454412</c:v>
                </c:pt>
                <c:pt idx="320">
                  <c:v>27926.948847850948</c:v>
                </c:pt>
                <c:pt idx="321">
                  <c:v>28164.511205719336</c:v>
                </c:pt>
                <c:pt idx="322">
                  <c:v>28129.596339271127</c:v>
                </c:pt>
                <c:pt idx="323">
                  <c:v>28108.351037751254</c:v>
                </c:pt>
                <c:pt idx="324">
                  <c:v>28174.953811551124</c:v>
                </c:pt>
                <c:pt idx="325">
                  <c:v>28250.531132537999</c:v>
                </c:pt>
                <c:pt idx="326">
                  <c:v>28322.756847939603</c:v>
                </c:pt>
                <c:pt idx="327">
                  <c:v>28370.648798823349</c:v>
                </c:pt>
                <c:pt idx="328">
                  <c:v>28476.18282592978</c:v>
                </c:pt>
                <c:pt idx="329">
                  <c:v>28348.586370321944</c:v>
                </c:pt>
                <c:pt idx="330">
                  <c:v>28035.183548879402</c:v>
                </c:pt>
                <c:pt idx="331">
                  <c:v>28075.665958489935</c:v>
                </c:pt>
                <c:pt idx="332">
                  <c:v>28433.60912523092</c:v>
                </c:pt>
                <c:pt idx="333">
                  <c:v>27943.291387481593</c:v>
                </c:pt>
                <c:pt idx="334">
                  <c:v>24060.567113824414</c:v>
                </c:pt>
                <c:pt idx="335">
                  <c:v>27694.884785095594</c:v>
                </c:pt>
                <c:pt idx="336">
                  <c:v>0</c:v>
                </c:pt>
                <c:pt idx="337">
                  <c:v>10142.18009478673</c:v>
                </c:pt>
                <c:pt idx="338">
                  <c:v>10853.080568720379</c:v>
                </c:pt>
                <c:pt idx="339">
                  <c:v>11706.161137440758</c:v>
                </c:pt>
                <c:pt idx="340">
                  <c:v>12464.454976303316</c:v>
                </c:pt>
                <c:pt idx="341">
                  <c:v>13222.748815165876</c:v>
                </c:pt>
                <c:pt idx="342">
                  <c:v>14075.829383886256</c:v>
                </c:pt>
                <c:pt idx="343">
                  <c:v>14786.729857819906</c:v>
                </c:pt>
                <c:pt idx="344">
                  <c:v>15497.630331753557</c:v>
                </c:pt>
                <c:pt idx="345">
                  <c:v>16350.710900473934</c:v>
                </c:pt>
                <c:pt idx="346">
                  <c:v>17014.218009478675</c:v>
                </c:pt>
                <c:pt idx="347">
                  <c:v>17867.298578199054</c:v>
                </c:pt>
                <c:pt idx="348">
                  <c:v>18530.805687203792</c:v>
                </c:pt>
                <c:pt idx="349">
                  <c:v>19336.492890995261</c:v>
                </c:pt>
                <c:pt idx="350">
                  <c:v>20236.966824644551</c:v>
                </c:pt>
                <c:pt idx="351">
                  <c:v>20900.473933649289</c:v>
                </c:pt>
                <c:pt idx="352">
                  <c:v>21563.981042654028</c:v>
                </c:pt>
                <c:pt idx="353">
                  <c:v>22417.061611374407</c:v>
                </c:pt>
                <c:pt idx="354">
                  <c:v>23270.142180094783</c:v>
                </c:pt>
                <c:pt idx="355">
                  <c:v>23933.649289099525</c:v>
                </c:pt>
                <c:pt idx="356">
                  <c:v>24739.33649289099</c:v>
                </c:pt>
                <c:pt idx="357">
                  <c:v>24739.33649289099</c:v>
                </c:pt>
                <c:pt idx="358">
                  <c:v>25545.023696682463</c:v>
                </c:pt>
                <c:pt idx="359">
                  <c:v>26208.530805687205</c:v>
                </c:pt>
                <c:pt idx="360">
                  <c:v>25924.170616113744</c:v>
                </c:pt>
                <c:pt idx="361">
                  <c:v>25639.810426540284</c:v>
                </c:pt>
                <c:pt idx="362">
                  <c:v>25165.876777251186</c:v>
                </c:pt>
                <c:pt idx="363">
                  <c:v>25308.056872037916</c:v>
                </c:pt>
                <c:pt idx="364">
                  <c:v>24597.156398104264</c:v>
                </c:pt>
                <c:pt idx="365">
                  <c:v>25545.023696682463</c:v>
                </c:pt>
                <c:pt idx="366">
                  <c:v>25639.810426540284</c:v>
                </c:pt>
                <c:pt idx="367">
                  <c:v>26208.530805687205</c:v>
                </c:pt>
                <c:pt idx="368">
                  <c:v>26587.677725118483</c:v>
                </c:pt>
                <c:pt idx="369">
                  <c:v>27014.218009478675</c:v>
                </c:pt>
                <c:pt idx="370">
                  <c:v>27156.398104265401</c:v>
                </c:pt>
                <c:pt idx="371">
                  <c:v>28341.232227488152</c:v>
                </c:pt>
                <c:pt idx="372">
                  <c:v>28341.232227488152</c:v>
                </c:pt>
                <c:pt idx="373">
                  <c:v>28341.232227488152</c:v>
                </c:pt>
                <c:pt idx="374">
                  <c:v>28341.232227488152</c:v>
                </c:pt>
                <c:pt idx="375">
                  <c:v>28341.232227488152</c:v>
                </c:pt>
                <c:pt idx="376">
                  <c:v>28341.232227488152</c:v>
                </c:pt>
                <c:pt idx="377">
                  <c:v>28578.199052132702</c:v>
                </c:pt>
                <c:pt idx="378">
                  <c:v>28815.16587677725</c:v>
                </c:pt>
                <c:pt idx="379">
                  <c:v>28815.16587677725</c:v>
                </c:pt>
                <c:pt idx="380">
                  <c:v>29052.1327014218</c:v>
                </c:pt>
                <c:pt idx="381">
                  <c:v>29383.886255924172</c:v>
                </c:pt>
                <c:pt idx="382">
                  <c:v>29573.459715639812</c:v>
                </c:pt>
                <c:pt idx="383">
                  <c:v>29715.639810426539</c:v>
                </c:pt>
                <c:pt idx="384">
                  <c:v>29905.21327014218</c:v>
                </c:pt>
                <c:pt idx="385">
                  <c:v>30000</c:v>
                </c:pt>
                <c:pt idx="386">
                  <c:v>30000</c:v>
                </c:pt>
                <c:pt idx="387">
                  <c:v>30000</c:v>
                </c:pt>
                <c:pt idx="388">
                  <c:v>30000</c:v>
                </c:pt>
                <c:pt idx="389">
                  <c:v>30000</c:v>
                </c:pt>
                <c:pt idx="390">
                  <c:v>30000</c:v>
                </c:pt>
                <c:pt idx="391">
                  <c:v>30000</c:v>
                </c:pt>
                <c:pt idx="392">
                  <c:v>29905.21327014218</c:v>
                </c:pt>
                <c:pt idx="393">
                  <c:v>29988.560222258544</c:v>
                </c:pt>
                <c:pt idx="394">
                  <c:v>29992.645857166204</c:v>
                </c:pt>
                <c:pt idx="395">
                  <c:v>29990.360671539886</c:v>
                </c:pt>
                <c:pt idx="396">
                  <c:v>29994.280111129272</c:v>
                </c:pt>
                <c:pt idx="397">
                  <c:v>29995.180335769943</c:v>
                </c:pt>
                <c:pt idx="398">
                  <c:v>29995.914365092336</c:v>
                </c:pt>
                <c:pt idx="399">
                  <c:v>29997.590167884973</c:v>
                </c:pt>
                <c:pt idx="400">
                  <c:v>29993.46298414774</c:v>
                </c:pt>
                <c:pt idx="401">
                  <c:v>29994.377058398266</c:v>
                </c:pt>
                <c:pt idx="402">
                  <c:v>29993.620123951878</c:v>
                </c:pt>
                <c:pt idx="403">
                  <c:v>29993.680884676149</c:v>
                </c:pt>
                <c:pt idx="404">
                  <c:v>29995.26066350711</c:v>
                </c:pt>
                <c:pt idx="405">
                  <c:v>29999.210110584518</c:v>
                </c:pt>
                <c:pt idx="406">
                  <c:v>29992.890995260666</c:v>
                </c:pt>
                <c:pt idx="407">
                  <c:v>29988.754116796532</c:v>
                </c:pt>
                <c:pt idx="408">
                  <c:v>29991.828730184672</c:v>
                </c:pt>
                <c:pt idx="409">
                  <c:v>29992.770503654916</c:v>
                </c:pt>
                <c:pt idx="410">
                  <c:v>29991.828730184672</c:v>
                </c:pt>
                <c:pt idx="411">
                  <c:v>29991.163948911562</c:v>
                </c:pt>
                <c:pt idx="412">
                  <c:v>29996.786890513296</c:v>
                </c:pt>
                <c:pt idx="413">
                  <c:v>28439.287465272108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44F-42E6-948C-3A39D5341800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44F-42E6-948C-3A39D5341800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4'!$F$4:$F$544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188.69113830181681</c:v>
                </c:pt>
                <c:pt idx="5">
                  <c:v>369.85602332786578</c:v>
                </c:pt>
                <c:pt idx="6">
                  <c:v>271.59807193177602</c:v>
                </c:pt>
                <c:pt idx="7">
                  <c:v>222.81756879897932</c:v>
                </c:pt>
                <c:pt idx="8">
                  <c:v>302.59547645532081</c:v>
                </c:pt>
                <c:pt idx="9">
                  <c:v>221.46829810900988</c:v>
                </c:pt>
                <c:pt idx="10">
                  <c:v>182.39475123018045</c:v>
                </c:pt>
                <c:pt idx="11">
                  <c:v>161.10493140526506</c:v>
                </c:pt>
                <c:pt idx="12">
                  <c:v>136.103517404775</c:v>
                </c:pt>
                <c:pt idx="13">
                  <c:v>134.40860215053772</c:v>
                </c:pt>
                <c:pt idx="14">
                  <c:v>158.88463641334064</c:v>
                </c:pt>
                <c:pt idx="15">
                  <c:v>146.57026325546911</c:v>
                </c:pt>
                <c:pt idx="16">
                  <c:v>165.95589575359944</c:v>
                </c:pt>
                <c:pt idx="17">
                  <c:v>178.2350760103819</c:v>
                </c:pt>
                <c:pt idx="18">
                  <c:v>184.1443411700383</c:v>
                </c:pt>
                <c:pt idx="19">
                  <c:v>213.4593993325918</c:v>
                </c:pt>
                <c:pt idx="20">
                  <c:v>244.68744304720252</c:v>
                </c:pt>
                <c:pt idx="21">
                  <c:v>256.39599555061176</c:v>
                </c:pt>
                <c:pt idx="22">
                  <c:v>295.35265172225252</c:v>
                </c:pt>
                <c:pt idx="23">
                  <c:v>303.07749351130883</c:v>
                </c:pt>
                <c:pt idx="24">
                  <c:v>310.95316201931837</c:v>
                </c:pt>
                <c:pt idx="25">
                  <c:v>319.35483870967715</c:v>
                </c:pt>
                <c:pt idx="26">
                  <c:v>312.74392672242135</c:v>
                </c:pt>
                <c:pt idx="27">
                  <c:v>329.03225806451621</c:v>
                </c:pt>
                <c:pt idx="28">
                  <c:v>336.59498207885304</c:v>
                </c:pt>
                <c:pt idx="29">
                  <c:v>345.19713261648747</c:v>
                </c:pt>
                <c:pt idx="30">
                  <c:v>345.71746384872091</c:v>
                </c:pt>
                <c:pt idx="31">
                  <c:v>353.78166575542201</c:v>
                </c:pt>
                <c:pt idx="32">
                  <c:v>329.95921394141641</c:v>
                </c:pt>
                <c:pt idx="33">
                  <c:v>335.22872243484613</c:v>
                </c:pt>
                <c:pt idx="34">
                  <c:v>327.43789395624776</c:v>
                </c:pt>
                <c:pt idx="35">
                  <c:v>328.63131036996538</c:v>
                </c:pt>
                <c:pt idx="36">
                  <c:v>339.78494623655911</c:v>
                </c:pt>
                <c:pt idx="37">
                  <c:v>342.84672863131044</c:v>
                </c:pt>
                <c:pt idx="38">
                  <c:v>453.61512791991106</c:v>
                </c:pt>
                <c:pt idx="39">
                  <c:v>636.12174229998186</c:v>
                </c:pt>
                <c:pt idx="40">
                  <c:v>650.77455804629085</c:v>
                </c:pt>
                <c:pt idx="41">
                  <c:v>653.50389321468288</c:v>
                </c:pt>
                <c:pt idx="42">
                  <c:v>644.65099325678898</c:v>
                </c:pt>
                <c:pt idx="43">
                  <c:v>636.48498331479436</c:v>
                </c:pt>
                <c:pt idx="44">
                  <c:v>627.99343903772547</c:v>
                </c:pt>
                <c:pt idx="45">
                  <c:v>620.66703116457063</c:v>
                </c:pt>
                <c:pt idx="46">
                  <c:v>613.90433815350389</c:v>
                </c:pt>
                <c:pt idx="47">
                  <c:v>609.69564425004592</c:v>
                </c:pt>
                <c:pt idx="48">
                  <c:v>604.22691879866534</c:v>
                </c:pt>
                <c:pt idx="49">
                  <c:v>601.27574266447959</c:v>
                </c:pt>
                <c:pt idx="50">
                  <c:v>596.25509825732274</c:v>
                </c:pt>
                <c:pt idx="51">
                  <c:v>593.99332591768609</c:v>
                </c:pt>
                <c:pt idx="52">
                  <c:v>593.40258793511907</c:v>
                </c:pt>
                <c:pt idx="53">
                  <c:v>592.39896180941753</c:v>
                </c:pt>
                <c:pt idx="54">
                  <c:v>592.8558410789135</c:v>
                </c:pt>
                <c:pt idx="55">
                  <c:v>593.77085650723018</c:v>
                </c:pt>
                <c:pt idx="56">
                  <c:v>593.07453982139589</c:v>
                </c:pt>
                <c:pt idx="57">
                  <c:v>589.72932888394519</c:v>
                </c:pt>
                <c:pt idx="58">
                  <c:v>587.42482230727171</c:v>
                </c:pt>
                <c:pt idx="59">
                  <c:v>586.83722654801613</c:v>
                </c:pt>
                <c:pt idx="60">
                  <c:v>586.55002733734284</c:v>
                </c:pt>
                <c:pt idx="61">
                  <c:v>586.68891360771238</c:v>
                </c:pt>
                <c:pt idx="62">
                  <c:v>585.85748131948219</c:v>
                </c:pt>
                <c:pt idx="63">
                  <c:v>585.83611420096383</c:v>
                </c:pt>
                <c:pt idx="64">
                  <c:v>586.33132859486045</c:v>
                </c:pt>
                <c:pt idx="65">
                  <c:v>585.72487949573576</c:v>
                </c:pt>
                <c:pt idx="66">
                  <c:v>586.53922739944232</c:v>
                </c:pt>
                <c:pt idx="67">
                  <c:v>586.91756272401437</c:v>
                </c:pt>
                <c:pt idx="68">
                  <c:v>586.84587813620067</c:v>
                </c:pt>
                <c:pt idx="69">
                  <c:v>586.23655913978484</c:v>
                </c:pt>
                <c:pt idx="70">
                  <c:v>586.13274008157202</c:v>
                </c:pt>
                <c:pt idx="71">
                  <c:v>585.67523236741386</c:v>
                </c:pt>
                <c:pt idx="72">
                  <c:v>586.35520949202817</c:v>
                </c:pt>
                <c:pt idx="73">
                  <c:v>585.52943320575889</c:v>
                </c:pt>
                <c:pt idx="74">
                  <c:v>584.05635891731538</c:v>
                </c:pt>
                <c:pt idx="75">
                  <c:v>585.82103152906848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2.150537634408602</c:v>
                </c:pt>
                <c:pt idx="81">
                  <c:v>4.301075268817204</c:v>
                </c:pt>
                <c:pt idx="82">
                  <c:v>12.903225806451612</c:v>
                </c:pt>
                <c:pt idx="83">
                  <c:v>19.35483870967742</c:v>
                </c:pt>
                <c:pt idx="84">
                  <c:v>30.107526881720432</c:v>
                </c:pt>
                <c:pt idx="85">
                  <c:v>129.03225806451613</c:v>
                </c:pt>
                <c:pt idx="86">
                  <c:v>129.03225806451613</c:v>
                </c:pt>
                <c:pt idx="87">
                  <c:v>129.03225806451613</c:v>
                </c:pt>
                <c:pt idx="88">
                  <c:v>129.03225806451613</c:v>
                </c:pt>
                <c:pt idx="89">
                  <c:v>129.03225806451613</c:v>
                </c:pt>
                <c:pt idx="90">
                  <c:v>129.03225806451613</c:v>
                </c:pt>
                <c:pt idx="91">
                  <c:v>144.08602150537635</c:v>
                </c:pt>
                <c:pt idx="92">
                  <c:v>156.98924731182797</c:v>
                </c:pt>
                <c:pt idx="93">
                  <c:v>174.19354838709677</c:v>
                </c:pt>
                <c:pt idx="94">
                  <c:v>189.24731182795699</c:v>
                </c:pt>
                <c:pt idx="95">
                  <c:v>206.45161290322579</c:v>
                </c:pt>
                <c:pt idx="96">
                  <c:v>219.35483870967741</c:v>
                </c:pt>
                <c:pt idx="97">
                  <c:v>234.40860215053763</c:v>
                </c:pt>
                <c:pt idx="98">
                  <c:v>249.46236559139783</c:v>
                </c:pt>
                <c:pt idx="99">
                  <c:v>266.66666666666669</c:v>
                </c:pt>
                <c:pt idx="100">
                  <c:v>277.41935483870969</c:v>
                </c:pt>
                <c:pt idx="101">
                  <c:v>294.6236559139785</c:v>
                </c:pt>
                <c:pt idx="102">
                  <c:v>309.67741935483872</c:v>
                </c:pt>
                <c:pt idx="103">
                  <c:v>322.58064516129031</c:v>
                </c:pt>
                <c:pt idx="104">
                  <c:v>339.78494623655916</c:v>
                </c:pt>
                <c:pt idx="105">
                  <c:v>354.83870967741933</c:v>
                </c:pt>
                <c:pt idx="106">
                  <c:v>369.8924731182795</c:v>
                </c:pt>
                <c:pt idx="107">
                  <c:v>384.94623655913978</c:v>
                </c:pt>
                <c:pt idx="108">
                  <c:v>400</c:v>
                </c:pt>
                <c:pt idx="109">
                  <c:v>415.05376344086022</c:v>
                </c:pt>
                <c:pt idx="110">
                  <c:v>427.95698924731187</c:v>
                </c:pt>
                <c:pt idx="111">
                  <c:v>445.16129032258061</c:v>
                </c:pt>
                <c:pt idx="112">
                  <c:v>460.21505376344078</c:v>
                </c:pt>
                <c:pt idx="113">
                  <c:v>470.96774193548384</c:v>
                </c:pt>
                <c:pt idx="114">
                  <c:v>481.72043010752685</c:v>
                </c:pt>
                <c:pt idx="115">
                  <c:v>490.32258064516128</c:v>
                </c:pt>
                <c:pt idx="116">
                  <c:v>503.22580645161298</c:v>
                </c:pt>
                <c:pt idx="117">
                  <c:v>522.58064516129036</c:v>
                </c:pt>
                <c:pt idx="118">
                  <c:v>535.48387096774195</c:v>
                </c:pt>
                <c:pt idx="119">
                  <c:v>550.53763440860212</c:v>
                </c:pt>
                <c:pt idx="120">
                  <c:v>567.74193548387098</c:v>
                </c:pt>
                <c:pt idx="121">
                  <c:v>580.64516129032256</c:v>
                </c:pt>
                <c:pt idx="122">
                  <c:v>584.94623655913983</c:v>
                </c:pt>
                <c:pt idx="123">
                  <c:v>582.79569892473114</c:v>
                </c:pt>
                <c:pt idx="124">
                  <c:v>584.94623655913983</c:v>
                </c:pt>
                <c:pt idx="125">
                  <c:v>582.79569892473114</c:v>
                </c:pt>
                <c:pt idx="126">
                  <c:v>589.24731182795699</c:v>
                </c:pt>
                <c:pt idx="127">
                  <c:v>584.94623655913983</c:v>
                </c:pt>
                <c:pt idx="128">
                  <c:v>589.24731182795699</c:v>
                </c:pt>
                <c:pt idx="129">
                  <c:v>584.94623655913983</c:v>
                </c:pt>
                <c:pt idx="130">
                  <c:v>580.64516129032256</c:v>
                </c:pt>
                <c:pt idx="131">
                  <c:v>587.09677419354841</c:v>
                </c:pt>
                <c:pt idx="132">
                  <c:v>584.94623655913983</c:v>
                </c:pt>
                <c:pt idx="133">
                  <c:v>587.09677419354841</c:v>
                </c:pt>
                <c:pt idx="134">
                  <c:v>586.98742482230716</c:v>
                </c:pt>
                <c:pt idx="135">
                  <c:v>587.61586948461274</c:v>
                </c:pt>
                <c:pt idx="136">
                  <c:v>586.91138301816829</c:v>
                </c:pt>
                <c:pt idx="137">
                  <c:v>581.00965919445946</c:v>
                </c:pt>
                <c:pt idx="138">
                  <c:v>0</c:v>
                </c:pt>
                <c:pt idx="139">
                  <c:v>582.79569892473114</c:v>
                </c:pt>
                <c:pt idx="140">
                  <c:v>578.49462365591398</c:v>
                </c:pt>
                <c:pt idx="141">
                  <c:v>578.49462365591398</c:v>
                </c:pt>
                <c:pt idx="142">
                  <c:v>578.49462365591398</c:v>
                </c:pt>
                <c:pt idx="143">
                  <c:v>578.49462365591398</c:v>
                </c:pt>
                <c:pt idx="144">
                  <c:v>578.49462365591398</c:v>
                </c:pt>
                <c:pt idx="145">
                  <c:v>578.49462365591398</c:v>
                </c:pt>
                <c:pt idx="146">
                  <c:v>578.49462365591398</c:v>
                </c:pt>
                <c:pt idx="147">
                  <c:v>578.49462365591398</c:v>
                </c:pt>
                <c:pt idx="148">
                  <c:v>580.64516129032256</c:v>
                </c:pt>
                <c:pt idx="149">
                  <c:v>580.64516129032256</c:v>
                </c:pt>
                <c:pt idx="150">
                  <c:v>576.3440860215054</c:v>
                </c:pt>
                <c:pt idx="151">
                  <c:v>580.64516129032256</c:v>
                </c:pt>
                <c:pt idx="152">
                  <c:v>576.3440860215054</c:v>
                </c:pt>
                <c:pt idx="153">
                  <c:v>580.64516129032256</c:v>
                </c:pt>
                <c:pt idx="154">
                  <c:v>576.3440860215054</c:v>
                </c:pt>
                <c:pt idx="155">
                  <c:v>578.49462365591398</c:v>
                </c:pt>
                <c:pt idx="156">
                  <c:v>572.04301075268813</c:v>
                </c:pt>
                <c:pt idx="157">
                  <c:v>582.79569892473114</c:v>
                </c:pt>
                <c:pt idx="158">
                  <c:v>578.49462365591398</c:v>
                </c:pt>
                <c:pt idx="159">
                  <c:v>578.49462365591398</c:v>
                </c:pt>
                <c:pt idx="160">
                  <c:v>576.3440860215054</c:v>
                </c:pt>
                <c:pt idx="161">
                  <c:v>578.49462365591398</c:v>
                </c:pt>
                <c:pt idx="162">
                  <c:v>576.3440860215054</c:v>
                </c:pt>
                <c:pt idx="163">
                  <c:v>578.49462365591398</c:v>
                </c:pt>
                <c:pt idx="164">
                  <c:v>580.64516129032256</c:v>
                </c:pt>
                <c:pt idx="165">
                  <c:v>580.64516129032256</c:v>
                </c:pt>
                <c:pt idx="166">
                  <c:v>578.49462365591398</c:v>
                </c:pt>
                <c:pt idx="167">
                  <c:v>580.64516129032256</c:v>
                </c:pt>
                <c:pt idx="168">
                  <c:v>578.49462365591398</c:v>
                </c:pt>
                <c:pt idx="169">
                  <c:v>580.64516129032256</c:v>
                </c:pt>
                <c:pt idx="170">
                  <c:v>580.64516129032256</c:v>
                </c:pt>
                <c:pt idx="171">
                  <c:v>578.49462365591398</c:v>
                </c:pt>
                <c:pt idx="172">
                  <c:v>578.49462365591398</c:v>
                </c:pt>
                <c:pt idx="173">
                  <c:v>584.94623655913983</c:v>
                </c:pt>
                <c:pt idx="174">
                  <c:v>578.49462365591398</c:v>
                </c:pt>
                <c:pt idx="175">
                  <c:v>578.49462365591398</c:v>
                </c:pt>
                <c:pt idx="176">
                  <c:v>580.64516129032256</c:v>
                </c:pt>
                <c:pt idx="177">
                  <c:v>576.3440860215054</c:v>
                </c:pt>
                <c:pt idx="178">
                  <c:v>576.3440860215054</c:v>
                </c:pt>
                <c:pt idx="179">
                  <c:v>578.49462365591398</c:v>
                </c:pt>
                <c:pt idx="180">
                  <c:v>578.49462365591398</c:v>
                </c:pt>
                <c:pt idx="181">
                  <c:v>580.21505376344089</c:v>
                </c:pt>
                <c:pt idx="182">
                  <c:v>576.38053581191934</c:v>
                </c:pt>
                <c:pt idx="183">
                  <c:v>575.41713014460504</c:v>
                </c:pt>
                <c:pt idx="184">
                  <c:v>574.4122471295791</c:v>
                </c:pt>
                <c:pt idx="185">
                  <c:v>572.71041898405633</c:v>
                </c:pt>
                <c:pt idx="186">
                  <c:v>571.13176599234521</c:v>
                </c:pt>
                <c:pt idx="187">
                  <c:v>569.78123841305126</c:v>
                </c:pt>
                <c:pt idx="188">
                  <c:v>569.96537269910664</c:v>
                </c:pt>
                <c:pt idx="189">
                  <c:v>568.3351872450869</c:v>
                </c:pt>
                <c:pt idx="190">
                  <c:v>568.03353380718022</c:v>
                </c:pt>
                <c:pt idx="191">
                  <c:v>569.78123841305126</c:v>
                </c:pt>
                <c:pt idx="192">
                  <c:v>571.04189840563572</c:v>
                </c:pt>
                <c:pt idx="193">
                  <c:v>574.26644796792425</c:v>
                </c:pt>
                <c:pt idx="194">
                  <c:v>574.34186132740081</c:v>
                </c:pt>
                <c:pt idx="195">
                  <c:v>572.84490614178969</c:v>
                </c:pt>
                <c:pt idx="196">
                  <c:v>573.22951427512066</c:v>
                </c:pt>
                <c:pt idx="197">
                  <c:v>572.77200656096227</c:v>
                </c:pt>
                <c:pt idx="198">
                  <c:v>572.74749721913258</c:v>
                </c:pt>
                <c:pt idx="199">
                  <c:v>571.30144605116777</c:v>
                </c:pt>
                <c:pt idx="200">
                  <c:v>570.18407144158891</c:v>
                </c:pt>
                <c:pt idx="201">
                  <c:v>569.22506488691113</c:v>
                </c:pt>
                <c:pt idx="202">
                  <c:v>568.06998359759427</c:v>
                </c:pt>
                <c:pt idx="203">
                  <c:v>567.63070077864279</c:v>
                </c:pt>
                <c:pt idx="204">
                  <c:v>566.10169491525414</c:v>
                </c:pt>
                <c:pt idx="205">
                  <c:v>565.90999601752287</c:v>
                </c:pt>
                <c:pt idx="206">
                  <c:v>566.59498207885304</c:v>
                </c:pt>
                <c:pt idx="207">
                  <c:v>566.16487455197102</c:v>
                </c:pt>
                <c:pt idx="208">
                  <c:v>565.12544802867376</c:v>
                </c:pt>
                <c:pt idx="209">
                  <c:v>565.9251019651465</c:v>
                </c:pt>
                <c:pt idx="210">
                  <c:v>567.01293967559661</c:v>
                </c:pt>
                <c:pt idx="211">
                  <c:v>568.59473489061884</c:v>
                </c:pt>
                <c:pt idx="212">
                  <c:v>567.08583925642426</c:v>
                </c:pt>
                <c:pt idx="213">
                  <c:v>568.78012606599884</c:v>
                </c:pt>
                <c:pt idx="214">
                  <c:v>566.77790137189436</c:v>
                </c:pt>
                <c:pt idx="215">
                  <c:v>565.99234554401301</c:v>
                </c:pt>
                <c:pt idx="216">
                  <c:v>567.40823136818665</c:v>
                </c:pt>
                <c:pt idx="217">
                  <c:v>567.30453799890631</c:v>
                </c:pt>
                <c:pt idx="218">
                  <c:v>567.07452725250266</c:v>
                </c:pt>
                <c:pt idx="219">
                  <c:v>570.00182248952035</c:v>
                </c:pt>
                <c:pt idx="220">
                  <c:v>567.70485724879472</c:v>
                </c:pt>
                <c:pt idx="221">
                  <c:v>565.008201202843</c:v>
                </c:pt>
                <c:pt idx="222">
                  <c:v>564.1082684464219</c:v>
                </c:pt>
                <c:pt idx="223">
                  <c:v>558.23429541595931</c:v>
                </c:pt>
                <c:pt idx="224">
                  <c:v>557.92114695340501</c:v>
                </c:pt>
                <c:pt idx="225">
                  <c:v>559.02855024100859</c:v>
                </c:pt>
                <c:pt idx="226">
                  <c:v>559.97813012575182</c:v>
                </c:pt>
                <c:pt idx="227">
                  <c:v>560.58583611420102</c:v>
                </c:pt>
                <c:pt idx="228">
                  <c:v>561.2538727902313</c:v>
                </c:pt>
                <c:pt idx="229">
                  <c:v>560.54875787912499</c:v>
                </c:pt>
                <c:pt idx="230">
                  <c:v>558.84818662292685</c:v>
                </c:pt>
                <c:pt idx="231">
                  <c:v>555.65443084909168</c:v>
                </c:pt>
                <c:pt idx="232">
                  <c:v>554.8387096774195</c:v>
                </c:pt>
                <c:pt idx="233">
                  <c:v>549.72191323693028</c:v>
                </c:pt>
                <c:pt idx="234">
                  <c:v>554.62001093493711</c:v>
                </c:pt>
                <c:pt idx="235">
                  <c:v>554.2083796811271</c:v>
                </c:pt>
                <c:pt idx="236">
                  <c:v>555.23965737196977</c:v>
                </c:pt>
                <c:pt idx="237">
                  <c:v>560.28921023359283</c:v>
                </c:pt>
                <c:pt idx="238">
                  <c:v>562.71186440677945</c:v>
                </c:pt>
                <c:pt idx="239">
                  <c:v>559.91842788283282</c:v>
                </c:pt>
                <c:pt idx="240">
                  <c:v>560.45197740113008</c:v>
                </c:pt>
                <c:pt idx="241">
                  <c:v>558.43529847979232</c:v>
                </c:pt>
                <c:pt idx="242">
                  <c:v>557.28084563513778</c:v>
                </c:pt>
                <c:pt idx="243">
                  <c:v>557.02632554690388</c:v>
                </c:pt>
                <c:pt idx="244">
                  <c:v>555.39625647152525</c:v>
                </c:pt>
                <c:pt idx="245">
                  <c:v>556.16487455197125</c:v>
                </c:pt>
                <c:pt idx="246">
                  <c:v>557.74193548387098</c:v>
                </c:pt>
                <c:pt idx="247">
                  <c:v>556.98924731182785</c:v>
                </c:pt>
                <c:pt idx="248">
                  <c:v>556.91634773100066</c:v>
                </c:pt>
                <c:pt idx="249">
                  <c:v>556.65554319614375</c:v>
                </c:pt>
                <c:pt idx="250">
                  <c:v>556.50723025583977</c:v>
                </c:pt>
                <c:pt idx="251">
                  <c:v>561.21742299981793</c:v>
                </c:pt>
                <c:pt idx="252">
                  <c:v>561.99480904708946</c:v>
                </c:pt>
                <c:pt idx="253">
                  <c:v>559.94168033533788</c:v>
                </c:pt>
                <c:pt idx="254">
                  <c:v>566.40711902113469</c:v>
                </c:pt>
                <c:pt idx="255">
                  <c:v>560.85292509568058</c:v>
                </c:pt>
                <c:pt idx="256">
                  <c:v>563.58917315535768</c:v>
                </c:pt>
                <c:pt idx="257">
                  <c:v>564.71660287953318</c:v>
                </c:pt>
                <c:pt idx="258">
                  <c:v>568.00148312940269</c:v>
                </c:pt>
                <c:pt idx="259">
                  <c:v>566.53909240021869</c:v>
                </c:pt>
                <c:pt idx="260">
                  <c:v>563.10715609936983</c:v>
                </c:pt>
                <c:pt idx="261">
                  <c:v>560.92582467650811</c:v>
                </c:pt>
                <c:pt idx="262">
                  <c:v>560.80830552465682</c:v>
                </c:pt>
                <c:pt idx="263">
                  <c:v>559.57718243120087</c:v>
                </c:pt>
                <c:pt idx="264">
                  <c:v>560.17797552836498</c:v>
                </c:pt>
                <c:pt idx="265">
                  <c:v>563.07007786429358</c:v>
                </c:pt>
                <c:pt idx="266">
                  <c:v>561.5819209039546</c:v>
                </c:pt>
                <c:pt idx="267">
                  <c:v>565.33185020393</c:v>
                </c:pt>
                <c:pt idx="268">
                  <c:v>565.11755057408436</c:v>
                </c:pt>
                <c:pt idx="269">
                  <c:v>561.29032258064501</c:v>
                </c:pt>
                <c:pt idx="270">
                  <c:v>564.13340623291424</c:v>
                </c:pt>
                <c:pt idx="271">
                  <c:v>564.99814608824602</c:v>
                </c:pt>
                <c:pt idx="272">
                  <c:v>566.79424093311457</c:v>
                </c:pt>
                <c:pt idx="273">
                  <c:v>564.47905079718214</c:v>
                </c:pt>
                <c:pt idx="274">
                  <c:v>565.48204847822103</c:v>
                </c:pt>
                <c:pt idx="275">
                  <c:v>566.81497960697027</c:v>
                </c:pt>
                <c:pt idx="276">
                  <c:v>566.6484417714596</c:v>
                </c:pt>
                <c:pt idx="277">
                  <c:v>568.40934371523917</c:v>
                </c:pt>
                <c:pt idx="278">
                  <c:v>567.1951886276654</c:v>
                </c:pt>
                <c:pt idx="279">
                  <c:v>567.25991842788289</c:v>
                </c:pt>
                <c:pt idx="280">
                  <c:v>566.22172784575423</c:v>
                </c:pt>
                <c:pt idx="281">
                  <c:v>566.75779114270085</c:v>
                </c:pt>
                <c:pt idx="282">
                  <c:v>568.40934371523883</c:v>
                </c:pt>
                <c:pt idx="283">
                  <c:v>570.17124651533254</c:v>
                </c:pt>
                <c:pt idx="284">
                  <c:v>568.60215053763432</c:v>
                </c:pt>
                <c:pt idx="285">
                  <c:v>569.31899641577058</c:v>
                </c:pt>
                <c:pt idx="286">
                  <c:v>571.43369175627208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4.301075268817204</c:v>
                </c:pt>
                <c:pt idx="293">
                  <c:v>10.75268817204301</c:v>
                </c:pt>
                <c:pt idx="294">
                  <c:v>15.053763440860216</c:v>
                </c:pt>
                <c:pt idx="295">
                  <c:v>23.655913978494624</c:v>
                </c:pt>
                <c:pt idx="296">
                  <c:v>32.258064516129032</c:v>
                </c:pt>
                <c:pt idx="297">
                  <c:v>45.161290322580648</c:v>
                </c:pt>
                <c:pt idx="298">
                  <c:v>55.913978494623656</c:v>
                </c:pt>
                <c:pt idx="299">
                  <c:v>70.967741935483872</c:v>
                </c:pt>
                <c:pt idx="300">
                  <c:v>81.72043010752688</c:v>
                </c:pt>
                <c:pt idx="301">
                  <c:v>103.2258064516129</c:v>
                </c:pt>
                <c:pt idx="302">
                  <c:v>113.97849462365592</c:v>
                </c:pt>
                <c:pt idx="303">
                  <c:v>129.03225806451613</c:v>
                </c:pt>
                <c:pt idx="304">
                  <c:v>141.93548387096774</c:v>
                </c:pt>
                <c:pt idx="305">
                  <c:v>159.13978494623657</c:v>
                </c:pt>
                <c:pt idx="306">
                  <c:v>178.49462365591398</c:v>
                </c:pt>
                <c:pt idx="307">
                  <c:v>189.24731182795699</c:v>
                </c:pt>
                <c:pt idx="308">
                  <c:v>206.45161290322579</c:v>
                </c:pt>
                <c:pt idx="309">
                  <c:v>227.95698924731184</c:v>
                </c:pt>
                <c:pt idx="310">
                  <c:v>251.61290322580649</c:v>
                </c:pt>
                <c:pt idx="311">
                  <c:v>264.51612903225805</c:v>
                </c:pt>
                <c:pt idx="312">
                  <c:v>562.23908918406073</c:v>
                </c:pt>
                <c:pt idx="313">
                  <c:v>526.0289210233592</c:v>
                </c:pt>
                <c:pt idx="314">
                  <c:v>566.39329323856361</c:v>
                </c:pt>
                <c:pt idx="315">
                  <c:v>564.62736373748601</c:v>
                </c:pt>
                <c:pt idx="316">
                  <c:v>569.63292547274716</c:v>
                </c:pt>
                <c:pt idx="317">
                  <c:v>571.42336431565491</c:v>
                </c:pt>
                <c:pt idx="318">
                  <c:v>570.11494252873558</c:v>
                </c:pt>
                <c:pt idx="319">
                  <c:v>573.97484964461466</c:v>
                </c:pt>
                <c:pt idx="320">
                  <c:v>572.00593251761188</c:v>
                </c:pt>
                <c:pt idx="321">
                  <c:v>567.5596865318023</c:v>
                </c:pt>
                <c:pt idx="322">
                  <c:v>568.03856136447871</c:v>
                </c:pt>
                <c:pt idx="323">
                  <c:v>568.00148312940291</c:v>
                </c:pt>
                <c:pt idx="324">
                  <c:v>566.17459449608157</c:v>
                </c:pt>
                <c:pt idx="325">
                  <c:v>565.07230255839795</c:v>
                </c:pt>
                <c:pt idx="326">
                  <c:v>564.97175141242917</c:v>
                </c:pt>
                <c:pt idx="327">
                  <c:v>563.21839080459779</c:v>
                </c:pt>
                <c:pt idx="328">
                  <c:v>560.12392928740678</c:v>
                </c:pt>
                <c:pt idx="329">
                  <c:v>564.40489432702987</c:v>
                </c:pt>
                <c:pt idx="330">
                  <c:v>570.14762165117565</c:v>
                </c:pt>
                <c:pt idx="331">
                  <c:v>568.70596959584702</c:v>
                </c:pt>
                <c:pt idx="332">
                  <c:v>563.00346273008915</c:v>
                </c:pt>
                <c:pt idx="333">
                  <c:v>572.45087133852417</c:v>
                </c:pt>
                <c:pt idx="334">
                  <c:v>370.03827227993469</c:v>
                </c:pt>
                <c:pt idx="335">
                  <c:v>503.4111976269927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6.4516129032258061</c:v>
                </c:pt>
                <c:pt idx="343">
                  <c:v>8.6021505376344081</c:v>
                </c:pt>
                <c:pt idx="344">
                  <c:v>15.053763440860216</c:v>
                </c:pt>
                <c:pt idx="345">
                  <c:v>17.204301075268816</c:v>
                </c:pt>
                <c:pt idx="346">
                  <c:v>23.655913978494624</c:v>
                </c:pt>
                <c:pt idx="347">
                  <c:v>34.408602150537632</c:v>
                </c:pt>
                <c:pt idx="348">
                  <c:v>38.70967741935484</c:v>
                </c:pt>
                <c:pt idx="349">
                  <c:v>47.311827956989248</c:v>
                </c:pt>
                <c:pt idx="350">
                  <c:v>60.215053763440864</c:v>
                </c:pt>
                <c:pt idx="351">
                  <c:v>64.516129032258064</c:v>
                </c:pt>
                <c:pt idx="352">
                  <c:v>77.41935483870968</c:v>
                </c:pt>
                <c:pt idx="353">
                  <c:v>98.924731182795696</c:v>
                </c:pt>
                <c:pt idx="354">
                  <c:v>113.97849462365592</c:v>
                </c:pt>
                <c:pt idx="355">
                  <c:v>122.58064516129032</c:v>
                </c:pt>
                <c:pt idx="356">
                  <c:v>137.63440860215053</c:v>
                </c:pt>
                <c:pt idx="357">
                  <c:v>144.08602150537635</c:v>
                </c:pt>
                <c:pt idx="358">
                  <c:v>156.98924731182797</c:v>
                </c:pt>
                <c:pt idx="359">
                  <c:v>176.34408602150538</c:v>
                </c:pt>
                <c:pt idx="360">
                  <c:v>189.24731182795699</c:v>
                </c:pt>
                <c:pt idx="361">
                  <c:v>206.45161290322579</c:v>
                </c:pt>
                <c:pt idx="362">
                  <c:v>206.45161290322579</c:v>
                </c:pt>
                <c:pt idx="363">
                  <c:v>219.35483870967741</c:v>
                </c:pt>
                <c:pt idx="364">
                  <c:v>236.55913978494624</c:v>
                </c:pt>
                <c:pt idx="365">
                  <c:v>258.06451612903226</c:v>
                </c:pt>
                <c:pt idx="366">
                  <c:v>281.72043010752691</c:v>
                </c:pt>
                <c:pt idx="367">
                  <c:v>292.47311827956992</c:v>
                </c:pt>
                <c:pt idx="368">
                  <c:v>309.67741935483872</c:v>
                </c:pt>
                <c:pt idx="369">
                  <c:v>326.88172043010752</c:v>
                </c:pt>
                <c:pt idx="370">
                  <c:v>339.78494623655916</c:v>
                </c:pt>
                <c:pt idx="371">
                  <c:v>415.05376344086022</c:v>
                </c:pt>
                <c:pt idx="372">
                  <c:v>415.05376344086022</c:v>
                </c:pt>
                <c:pt idx="373">
                  <c:v>415.05376344086022</c:v>
                </c:pt>
                <c:pt idx="374">
                  <c:v>415.05376344086022</c:v>
                </c:pt>
                <c:pt idx="375">
                  <c:v>415.05376344086022</c:v>
                </c:pt>
                <c:pt idx="376">
                  <c:v>415.05376344086022</c:v>
                </c:pt>
                <c:pt idx="377">
                  <c:v>427.95698924731187</c:v>
                </c:pt>
                <c:pt idx="378">
                  <c:v>443.01075268817198</c:v>
                </c:pt>
                <c:pt idx="379">
                  <c:v>460.21505376344078</c:v>
                </c:pt>
                <c:pt idx="380">
                  <c:v>470.96774193548384</c:v>
                </c:pt>
                <c:pt idx="381">
                  <c:v>490.32258064516128</c:v>
                </c:pt>
                <c:pt idx="382">
                  <c:v>505.37634408602162</c:v>
                </c:pt>
                <c:pt idx="383">
                  <c:v>520.43010752688167</c:v>
                </c:pt>
                <c:pt idx="384">
                  <c:v>520.43010752688167</c:v>
                </c:pt>
                <c:pt idx="385">
                  <c:v>524.73118279569894</c:v>
                </c:pt>
                <c:pt idx="386">
                  <c:v>522.58064516129036</c:v>
                </c:pt>
                <c:pt idx="387">
                  <c:v>516.12903225806451</c:v>
                </c:pt>
                <c:pt idx="388">
                  <c:v>516.12903225806451</c:v>
                </c:pt>
                <c:pt idx="389">
                  <c:v>507.52688172043008</c:v>
                </c:pt>
                <c:pt idx="390">
                  <c:v>507.52688172043008</c:v>
                </c:pt>
                <c:pt idx="391">
                  <c:v>501.07526881720435</c:v>
                </c:pt>
                <c:pt idx="392">
                  <c:v>509.67741935483872</c:v>
                </c:pt>
                <c:pt idx="393">
                  <c:v>404.63477938450103</c:v>
                </c:pt>
                <c:pt idx="394">
                  <c:v>299.5921394141638</c:v>
                </c:pt>
                <c:pt idx="395">
                  <c:v>266.73956624749394</c:v>
                </c:pt>
                <c:pt idx="396">
                  <c:v>246.01408972932896</c:v>
                </c:pt>
                <c:pt idx="397">
                  <c:v>242.02660834700177</c:v>
                </c:pt>
                <c:pt idx="398">
                  <c:v>245.90285502410097</c:v>
                </c:pt>
                <c:pt idx="399">
                  <c:v>248.2959722981594</c:v>
                </c:pt>
                <c:pt idx="400">
                  <c:v>260.99369670003688</c:v>
                </c:pt>
                <c:pt idx="401">
                  <c:v>273.9201749589941</c:v>
                </c:pt>
                <c:pt idx="402">
                  <c:v>281.88585607940462</c:v>
                </c:pt>
                <c:pt idx="403">
                  <c:v>288.60215053763443</c:v>
                </c:pt>
                <c:pt idx="404">
                  <c:v>306.30824372759866</c:v>
                </c:pt>
                <c:pt idx="405">
                  <c:v>314.33691756272401</c:v>
                </c:pt>
                <c:pt idx="406">
                  <c:v>331.03942652329772</c:v>
                </c:pt>
                <c:pt idx="407">
                  <c:v>341.49808638600342</c:v>
                </c:pt>
                <c:pt idx="408">
                  <c:v>362.43974786800158</c:v>
                </c:pt>
                <c:pt idx="409">
                  <c:v>386.33132859486045</c:v>
                </c:pt>
                <c:pt idx="410">
                  <c:v>404.07860585836107</c:v>
                </c:pt>
                <c:pt idx="411">
                  <c:v>414.25186805175866</c:v>
                </c:pt>
                <c:pt idx="412">
                  <c:v>418.51649353016234</c:v>
                </c:pt>
                <c:pt idx="413">
                  <c:v>399.29551353355589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44F-42E6-948C-3A39D53418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09"/>
          <c:min val="3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1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4</a:t>
            </a:r>
            <a:r>
              <a:rPr lang="en-US" sz="1400" b="1"/>
              <a:t>, High Fire (minutes 38-209)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6543976924759407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528023840769904"/>
          <c:y val="0.15614139288623405"/>
          <c:w val="0.85460684601924763"/>
          <c:h val="0.71200014330105288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9-4B79-A4AF-BD0E204A8300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59-4B79-A4AF-BD0E204A8300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4'!$E$4:$E$544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15950.318679522799</c:v>
                      </c:pt>
                      <c:pt idx="5">
                        <c:v>28801.510161458751</c:v>
                      </c:pt>
                      <c:pt idx="6">
                        <c:v>30008.171269815328</c:v>
                      </c:pt>
                      <c:pt idx="7">
                        <c:v>29990.360671539886</c:v>
                      </c:pt>
                      <c:pt idx="8">
                        <c:v>29991.01160320314</c:v>
                      </c:pt>
                      <c:pt idx="9">
                        <c:v>29991.828730184672</c:v>
                      </c:pt>
                      <c:pt idx="10">
                        <c:v>29981.524620451448</c:v>
                      </c:pt>
                      <c:pt idx="11">
                        <c:v>29977.120444517084</c:v>
                      </c:pt>
                      <c:pt idx="12">
                        <c:v>29987.147562053182</c:v>
                      </c:pt>
                      <c:pt idx="13">
                        <c:v>29987.743095277008</c:v>
                      </c:pt>
                      <c:pt idx="14">
                        <c:v>29996.786890513296</c:v>
                      </c:pt>
                      <c:pt idx="15">
                        <c:v>29995.914365092332</c:v>
                      </c:pt>
                      <c:pt idx="16">
                        <c:v>29987.147562053182</c:v>
                      </c:pt>
                      <c:pt idx="17">
                        <c:v>29992.645857166204</c:v>
                      </c:pt>
                      <c:pt idx="18">
                        <c:v>29990.360671539886</c:v>
                      </c:pt>
                      <c:pt idx="19">
                        <c:v>29991.01160320314</c:v>
                      </c:pt>
                      <c:pt idx="20">
                        <c:v>29993.573781026589</c:v>
                      </c:pt>
                      <c:pt idx="21">
                        <c:v>29989.377349240076</c:v>
                      </c:pt>
                      <c:pt idx="22">
                        <c:v>29993.573781026589</c:v>
                      </c:pt>
                      <c:pt idx="23">
                        <c:v>29991.828730184672</c:v>
                      </c:pt>
                      <c:pt idx="24">
                        <c:v>30000</c:v>
                      </c:pt>
                      <c:pt idx="25">
                        <c:v>29991.828730184672</c:v>
                      </c:pt>
                      <c:pt idx="26">
                        <c:v>29993.856415657367</c:v>
                      </c:pt>
                      <c:pt idx="27">
                        <c:v>29990.521327014219</c:v>
                      </c:pt>
                      <c:pt idx="28">
                        <c:v>29994.470774091627</c:v>
                      </c:pt>
                      <c:pt idx="29">
                        <c:v>29992.101105845184</c:v>
                      </c:pt>
                      <c:pt idx="30">
                        <c:v>29990.194476221608</c:v>
                      </c:pt>
                      <c:pt idx="31">
                        <c:v>29994.377058398266</c:v>
                      </c:pt>
                      <c:pt idx="32">
                        <c:v>29995.097238110804</c:v>
                      </c:pt>
                      <c:pt idx="33">
                        <c:v>29990.360671539886</c:v>
                      </c:pt>
                      <c:pt idx="34">
                        <c:v>29997.5486190554</c:v>
                      </c:pt>
                      <c:pt idx="35">
                        <c:v>29992.770503654916</c:v>
                      </c:pt>
                      <c:pt idx="36">
                        <c:v>29993.46298414774</c:v>
                      </c:pt>
                      <c:pt idx="37">
                        <c:v>29990.360671539882</c:v>
                      </c:pt>
                      <c:pt idx="38">
                        <c:v>28039.712371302496</c:v>
                      </c:pt>
                      <c:pt idx="39">
                        <c:v>25155.434171419383</c:v>
                      </c:pt>
                      <c:pt idx="40">
                        <c:v>24619.648164511211</c:v>
                      </c:pt>
                      <c:pt idx="41">
                        <c:v>24491.747017486519</c:v>
                      </c:pt>
                      <c:pt idx="42">
                        <c:v>24856.614989155747</c:v>
                      </c:pt>
                      <c:pt idx="43">
                        <c:v>25134.00882497141</c:v>
                      </c:pt>
                      <c:pt idx="44">
                        <c:v>25489.597558036767</c:v>
                      </c:pt>
                      <c:pt idx="45">
                        <c:v>25783.597076070386</c:v>
                      </c:pt>
                      <c:pt idx="46">
                        <c:v>26029.579996731507</c:v>
                      </c:pt>
                      <c:pt idx="47">
                        <c:v>26207.72752831551</c:v>
                      </c:pt>
                      <c:pt idx="48">
                        <c:v>26443.046249387138</c:v>
                      </c:pt>
                      <c:pt idx="49">
                        <c:v>26580.448228773403</c:v>
                      </c:pt>
                      <c:pt idx="50">
                        <c:v>26798.49648635399</c:v>
                      </c:pt>
                      <c:pt idx="51">
                        <c:v>26916.162771694722</c:v>
                      </c:pt>
                      <c:pt idx="52">
                        <c:v>26979.677082496582</c:v>
                      </c:pt>
                      <c:pt idx="53">
                        <c:v>26965.190390586689</c:v>
                      </c:pt>
                      <c:pt idx="54">
                        <c:v>26937.90665916941</c:v>
                      </c:pt>
                      <c:pt idx="55">
                        <c:v>26935.773819251506</c:v>
                      </c:pt>
                      <c:pt idx="56">
                        <c:v>26986.103301469986</c:v>
                      </c:pt>
                      <c:pt idx="57">
                        <c:v>27099.19921555807</c:v>
                      </c:pt>
                      <c:pt idx="58">
                        <c:v>27198.971804964232</c:v>
                      </c:pt>
                      <c:pt idx="59">
                        <c:v>27220.134008824949</c:v>
                      </c:pt>
                      <c:pt idx="60">
                        <c:v>27321.069965459083</c:v>
                      </c:pt>
                      <c:pt idx="61">
                        <c:v>27244.64781827094</c:v>
                      </c:pt>
                      <c:pt idx="62">
                        <c:v>27260.020885211638</c:v>
                      </c:pt>
                      <c:pt idx="63">
                        <c:v>27270.79588167998</c:v>
                      </c:pt>
                      <c:pt idx="64">
                        <c:v>27324.283074945775</c:v>
                      </c:pt>
                      <c:pt idx="65">
                        <c:v>27247.916326197068</c:v>
                      </c:pt>
                      <c:pt idx="66">
                        <c:v>27258.206073371926</c:v>
                      </c:pt>
                      <c:pt idx="67">
                        <c:v>27220.379146919404</c:v>
                      </c:pt>
                      <c:pt idx="68">
                        <c:v>27254.344391785129</c:v>
                      </c:pt>
                      <c:pt idx="69">
                        <c:v>27290.679304897305</c:v>
                      </c:pt>
                      <c:pt idx="70">
                        <c:v>27279.784278476876</c:v>
                      </c:pt>
                      <c:pt idx="71">
                        <c:v>27272.07004578679</c:v>
                      </c:pt>
                      <c:pt idx="72">
                        <c:v>27333.714659258028</c:v>
                      </c:pt>
                      <c:pt idx="73">
                        <c:v>27373.282994618039</c:v>
                      </c:pt>
                      <c:pt idx="74">
                        <c:v>27350.057198888688</c:v>
                      </c:pt>
                      <c:pt idx="75">
                        <c:v>27340.348622379312</c:v>
                      </c:pt>
                      <c:pt idx="76">
                        <c:v>0</c:v>
                      </c:pt>
                      <c:pt idx="77">
                        <c:v>10426.54028436019</c:v>
                      </c:pt>
                      <c:pt idx="78">
                        <c:v>11327.014218009481</c:v>
                      </c:pt>
                      <c:pt idx="79">
                        <c:v>12085.308056872038</c:v>
                      </c:pt>
                      <c:pt idx="80">
                        <c:v>12843.601895734597</c:v>
                      </c:pt>
                      <c:pt idx="81">
                        <c:v>13554.502369668246</c:v>
                      </c:pt>
                      <c:pt idx="82">
                        <c:v>14407.582938388625</c:v>
                      </c:pt>
                      <c:pt idx="83">
                        <c:v>15165.876777251186</c:v>
                      </c:pt>
                      <c:pt idx="84">
                        <c:v>15876.777251184834</c:v>
                      </c:pt>
                      <c:pt idx="85">
                        <c:v>20284.360189573461</c:v>
                      </c:pt>
                      <c:pt idx="86">
                        <c:v>20284.360189573461</c:v>
                      </c:pt>
                      <c:pt idx="87">
                        <c:v>20284.360189573461</c:v>
                      </c:pt>
                      <c:pt idx="88">
                        <c:v>20284.360189573461</c:v>
                      </c:pt>
                      <c:pt idx="89">
                        <c:v>20284.360189573461</c:v>
                      </c:pt>
                      <c:pt idx="90">
                        <c:v>20284.360189573461</c:v>
                      </c:pt>
                      <c:pt idx="91">
                        <c:v>20616.113744075828</c:v>
                      </c:pt>
                      <c:pt idx="92">
                        <c:v>21137.44075829384</c:v>
                      </c:pt>
                      <c:pt idx="93">
                        <c:v>21563.981042654028</c:v>
                      </c:pt>
                      <c:pt idx="94">
                        <c:v>21848.341232227489</c:v>
                      </c:pt>
                      <c:pt idx="95">
                        <c:v>21943.127962085309</c:v>
                      </c:pt>
                      <c:pt idx="96">
                        <c:v>22748.815165876775</c:v>
                      </c:pt>
                      <c:pt idx="97">
                        <c:v>23080.568720379146</c:v>
                      </c:pt>
                      <c:pt idx="98">
                        <c:v>23317.535545023697</c:v>
                      </c:pt>
                      <c:pt idx="99">
                        <c:v>23554.502369668247</c:v>
                      </c:pt>
                      <c:pt idx="100">
                        <c:v>23554.502369668247</c:v>
                      </c:pt>
                      <c:pt idx="101">
                        <c:v>23791.469194312795</c:v>
                      </c:pt>
                      <c:pt idx="102">
                        <c:v>23933.649289099525</c:v>
                      </c:pt>
                      <c:pt idx="103">
                        <c:v>24123.222748815169</c:v>
                      </c:pt>
                      <c:pt idx="104">
                        <c:v>24502.369668246447</c:v>
                      </c:pt>
                      <c:pt idx="105">
                        <c:v>24928.909952606635</c:v>
                      </c:pt>
                      <c:pt idx="106">
                        <c:v>24928.909952606635</c:v>
                      </c:pt>
                      <c:pt idx="107">
                        <c:v>25165.876777251186</c:v>
                      </c:pt>
                      <c:pt idx="108">
                        <c:v>25355.450236966823</c:v>
                      </c:pt>
                      <c:pt idx="109">
                        <c:v>25497.630331753553</c:v>
                      </c:pt>
                      <c:pt idx="110">
                        <c:v>25734.597156398104</c:v>
                      </c:pt>
                      <c:pt idx="111">
                        <c:v>25876.777251184831</c:v>
                      </c:pt>
                      <c:pt idx="112">
                        <c:v>26018.957345971565</c:v>
                      </c:pt>
                      <c:pt idx="113">
                        <c:v>26113.744075829385</c:v>
                      </c:pt>
                      <c:pt idx="114">
                        <c:v>26303.317535545026</c:v>
                      </c:pt>
                      <c:pt idx="115">
                        <c:v>26350.710900473932</c:v>
                      </c:pt>
                      <c:pt idx="116">
                        <c:v>26587.677725118483</c:v>
                      </c:pt>
                      <c:pt idx="117">
                        <c:v>26777.251184834124</c:v>
                      </c:pt>
                      <c:pt idx="118">
                        <c:v>26777.251184834124</c:v>
                      </c:pt>
                      <c:pt idx="119">
                        <c:v>26919.431279620854</c:v>
                      </c:pt>
                      <c:pt idx="120">
                        <c:v>27298.578199052132</c:v>
                      </c:pt>
                      <c:pt idx="121">
                        <c:v>27298.578199052132</c:v>
                      </c:pt>
                      <c:pt idx="122">
                        <c:v>27298.578199052132</c:v>
                      </c:pt>
                      <c:pt idx="123">
                        <c:v>27298.578199052132</c:v>
                      </c:pt>
                      <c:pt idx="124">
                        <c:v>27298.578199052132</c:v>
                      </c:pt>
                      <c:pt idx="125">
                        <c:v>27298.578199052132</c:v>
                      </c:pt>
                      <c:pt idx="126">
                        <c:v>27440.758293838862</c:v>
                      </c:pt>
                      <c:pt idx="127">
                        <c:v>27298.578199052132</c:v>
                      </c:pt>
                      <c:pt idx="128">
                        <c:v>27298.578199052132</c:v>
                      </c:pt>
                      <c:pt idx="129">
                        <c:v>27109.004739336491</c:v>
                      </c:pt>
                      <c:pt idx="130">
                        <c:v>27298.578199052132</c:v>
                      </c:pt>
                      <c:pt idx="131">
                        <c:v>27440.758293838862</c:v>
                      </c:pt>
                      <c:pt idx="132">
                        <c:v>27298.578199052132</c:v>
                      </c:pt>
                      <c:pt idx="133">
                        <c:v>27156.398104265401</c:v>
                      </c:pt>
                      <c:pt idx="134">
                        <c:v>27228.693067716278</c:v>
                      </c:pt>
                      <c:pt idx="135">
                        <c:v>27238.927929400204</c:v>
                      </c:pt>
                      <c:pt idx="136">
                        <c:v>27299.395326033649</c:v>
                      </c:pt>
                      <c:pt idx="137">
                        <c:v>27533.135191581667</c:v>
                      </c:pt>
                      <c:pt idx="138">
                        <c:v>0</c:v>
                      </c:pt>
                      <c:pt idx="139">
                        <c:v>27630.331753554503</c:v>
                      </c:pt>
                      <c:pt idx="140">
                        <c:v>27630.331753554503</c:v>
                      </c:pt>
                      <c:pt idx="141">
                        <c:v>27630.331753554503</c:v>
                      </c:pt>
                      <c:pt idx="142">
                        <c:v>27630.331753554503</c:v>
                      </c:pt>
                      <c:pt idx="143">
                        <c:v>27630.331753554503</c:v>
                      </c:pt>
                      <c:pt idx="144">
                        <c:v>27630.331753554503</c:v>
                      </c:pt>
                      <c:pt idx="145">
                        <c:v>27630.331753554503</c:v>
                      </c:pt>
                      <c:pt idx="146">
                        <c:v>27630.331753554503</c:v>
                      </c:pt>
                      <c:pt idx="147">
                        <c:v>27630.331753554503</c:v>
                      </c:pt>
                      <c:pt idx="148">
                        <c:v>27582.938388625593</c:v>
                      </c:pt>
                      <c:pt idx="149">
                        <c:v>27630.331753554503</c:v>
                      </c:pt>
                      <c:pt idx="150">
                        <c:v>27819.905213270144</c:v>
                      </c:pt>
                      <c:pt idx="151">
                        <c:v>27393.364928909952</c:v>
                      </c:pt>
                      <c:pt idx="152">
                        <c:v>27298.578199052132</c:v>
                      </c:pt>
                      <c:pt idx="153">
                        <c:v>27298.578199052132</c:v>
                      </c:pt>
                      <c:pt idx="154">
                        <c:v>27630.331753554503</c:v>
                      </c:pt>
                      <c:pt idx="155">
                        <c:v>27630.331753554503</c:v>
                      </c:pt>
                      <c:pt idx="156">
                        <c:v>27440.758293838862</c:v>
                      </c:pt>
                      <c:pt idx="157">
                        <c:v>27582.938388625593</c:v>
                      </c:pt>
                      <c:pt idx="158">
                        <c:v>27630.331753554503</c:v>
                      </c:pt>
                      <c:pt idx="159">
                        <c:v>27582.938388625593</c:v>
                      </c:pt>
                      <c:pt idx="160">
                        <c:v>27630.331753554503</c:v>
                      </c:pt>
                      <c:pt idx="161">
                        <c:v>27725.118483412323</c:v>
                      </c:pt>
                      <c:pt idx="162">
                        <c:v>27630.331753554503</c:v>
                      </c:pt>
                      <c:pt idx="163">
                        <c:v>27772.511848341233</c:v>
                      </c:pt>
                      <c:pt idx="164">
                        <c:v>27630.331753554503</c:v>
                      </c:pt>
                      <c:pt idx="165">
                        <c:v>27867.298578199057</c:v>
                      </c:pt>
                      <c:pt idx="166">
                        <c:v>27630.331753554503</c:v>
                      </c:pt>
                      <c:pt idx="167">
                        <c:v>27630.331753554503</c:v>
                      </c:pt>
                      <c:pt idx="168">
                        <c:v>27535.545023696683</c:v>
                      </c:pt>
                      <c:pt idx="169">
                        <c:v>27819.905213270144</c:v>
                      </c:pt>
                      <c:pt idx="170">
                        <c:v>27630.331753554503</c:v>
                      </c:pt>
                      <c:pt idx="171">
                        <c:v>27630.331753554503</c:v>
                      </c:pt>
                      <c:pt idx="172">
                        <c:v>27582.938388625593</c:v>
                      </c:pt>
                      <c:pt idx="173">
                        <c:v>27819.905213270144</c:v>
                      </c:pt>
                      <c:pt idx="174">
                        <c:v>27772.511848341233</c:v>
                      </c:pt>
                      <c:pt idx="175">
                        <c:v>27772.511848341233</c:v>
                      </c:pt>
                      <c:pt idx="176">
                        <c:v>27630.331753554503</c:v>
                      </c:pt>
                      <c:pt idx="177">
                        <c:v>27867.298578199057</c:v>
                      </c:pt>
                      <c:pt idx="178">
                        <c:v>27630.331753554503</c:v>
                      </c:pt>
                      <c:pt idx="179">
                        <c:v>27630.331753554503</c:v>
                      </c:pt>
                      <c:pt idx="180">
                        <c:v>27867.298578199057</c:v>
                      </c:pt>
                      <c:pt idx="181">
                        <c:v>27611.374407582935</c:v>
                      </c:pt>
                      <c:pt idx="182">
                        <c:v>27759.659410394393</c:v>
                      </c:pt>
                      <c:pt idx="183">
                        <c:v>27792.940022879564</c:v>
                      </c:pt>
                      <c:pt idx="184">
                        <c:v>27829.544541730233</c:v>
                      </c:pt>
                      <c:pt idx="185">
                        <c:v>27898.349403497286</c:v>
                      </c:pt>
                      <c:pt idx="186">
                        <c:v>28028.757329906006</c:v>
                      </c:pt>
                      <c:pt idx="187">
                        <c:v>28051.969276025487</c:v>
                      </c:pt>
                      <c:pt idx="188">
                        <c:v>28057.675315286353</c:v>
                      </c:pt>
                      <c:pt idx="189">
                        <c:v>28099.362640954405</c:v>
                      </c:pt>
                      <c:pt idx="190">
                        <c:v>28136.396497710648</c:v>
                      </c:pt>
                      <c:pt idx="191">
                        <c:v>28025.821212616429</c:v>
                      </c:pt>
                      <c:pt idx="192">
                        <c:v>28016.015688838037</c:v>
                      </c:pt>
                      <c:pt idx="193">
                        <c:v>27864.88874608402</c:v>
                      </c:pt>
                      <c:pt idx="194">
                        <c:v>27894.263768589619</c:v>
                      </c:pt>
                      <c:pt idx="195">
                        <c:v>27928.347658446441</c:v>
                      </c:pt>
                      <c:pt idx="196">
                        <c:v>27934.30299068473</c:v>
                      </c:pt>
                      <c:pt idx="197">
                        <c:v>27952.44597959673</c:v>
                      </c:pt>
                      <c:pt idx="198">
                        <c:v>27940.022879555469</c:v>
                      </c:pt>
                      <c:pt idx="199">
                        <c:v>27999.673149207363</c:v>
                      </c:pt>
                      <c:pt idx="200">
                        <c:v>28031.167162021022</c:v>
                      </c:pt>
                      <c:pt idx="201">
                        <c:v>28035.626736394821</c:v>
                      </c:pt>
                      <c:pt idx="202">
                        <c:v>28071.331030604859</c:v>
                      </c:pt>
                      <c:pt idx="203">
                        <c:v>28176.172577218513</c:v>
                      </c:pt>
                      <c:pt idx="204">
                        <c:v>28283.396256727472</c:v>
                      </c:pt>
                      <c:pt idx="205">
                        <c:v>28256.977356503437</c:v>
                      </c:pt>
                      <c:pt idx="206">
                        <c:v>28165.876777251182</c:v>
                      </c:pt>
                      <c:pt idx="207">
                        <c:v>28236.176935229079</c:v>
                      </c:pt>
                      <c:pt idx="208">
                        <c:v>28289.889415481837</c:v>
                      </c:pt>
                      <c:pt idx="209">
                        <c:v>28269.325053113273</c:v>
                      </c:pt>
                      <c:pt idx="210">
                        <c:v>28203.068519559816</c:v>
                      </c:pt>
                      <c:pt idx="211">
                        <c:v>28115.705180585046</c:v>
                      </c:pt>
                      <c:pt idx="212">
                        <c:v>28197.445577958086</c:v>
                      </c:pt>
                      <c:pt idx="213">
                        <c:v>28110.802418695879</c:v>
                      </c:pt>
                      <c:pt idx="214">
                        <c:v>28168.001307403178</c:v>
                      </c:pt>
                      <c:pt idx="215">
                        <c:v>28267.330709293925</c:v>
                      </c:pt>
                      <c:pt idx="216">
                        <c:v>28218.663180258231</c:v>
                      </c:pt>
                      <c:pt idx="217">
                        <c:v>28186.199694754607</c:v>
                      </c:pt>
                      <c:pt idx="218">
                        <c:v>28223.565942147427</c:v>
                      </c:pt>
                      <c:pt idx="219">
                        <c:v>28096.232629126836</c:v>
                      </c:pt>
                      <c:pt idx="220">
                        <c:v>28203.954894590621</c:v>
                      </c:pt>
                      <c:pt idx="221">
                        <c:v>28317.93718370955</c:v>
                      </c:pt>
                      <c:pt idx="222">
                        <c:v>28337.963719562016</c:v>
                      </c:pt>
                      <c:pt idx="223">
                        <c:v>28657.187993680862</c:v>
                      </c:pt>
                      <c:pt idx="224">
                        <c:v>28656.39810426539</c:v>
                      </c:pt>
                      <c:pt idx="225">
                        <c:v>28605.164242523268</c:v>
                      </c:pt>
                      <c:pt idx="226">
                        <c:v>28558.117117840779</c:v>
                      </c:pt>
                      <c:pt idx="227">
                        <c:v>28501.389115868598</c:v>
                      </c:pt>
                      <c:pt idx="228">
                        <c:v>28462.527110611296</c:v>
                      </c:pt>
                      <c:pt idx="229">
                        <c:v>28521.000163425389</c:v>
                      </c:pt>
                      <c:pt idx="230">
                        <c:v>28613.543256486453</c:v>
                      </c:pt>
                      <c:pt idx="231">
                        <c:v>28798.006210165062</c:v>
                      </c:pt>
                      <c:pt idx="232">
                        <c:v>28798.297051972044</c:v>
                      </c:pt>
                      <c:pt idx="233">
                        <c:v>29110.965844092192</c:v>
                      </c:pt>
                      <c:pt idx="234">
                        <c:v>28828.018314724064</c:v>
                      </c:pt>
                      <c:pt idx="235">
                        <c:v>28873.99901944763</c:v>
                      </c:pt>
                      <c:pt idx="236">
                        <c:v>28704.313599485889</c:v>
                      </c:pt>
                      <c:pt idx="237">
                        <c:v>28530.805687203781</c:v>
                      </c:pt>
                      <c:pt idx="238">
                        <c:v>28427.986183629204</c:v>
                      </c:pt>
                      <c:pt idx="239">
                        <c:v>28539.794084000638</c:v>
                      </c:pt>
                      <c:pt idx="240">
                        <c:v>28564.543336814186</c:v>
                      </c:pt>
                      <c:pt idx="241">
                        <c:v>28616.604020264724</c:v>
                      </c:pt>
                      <c:pt idx="242">
                        <c:v>28693.870993654069</c:v>
                      </c:pt>
                      <c:pt idx="243">
                        <c:v>28733.453178623935</c:v>
                      </c:pt>
                      <c:pt idx="244">
                        <c:v>28783.570300157964</c:v>
                      </c:pt>
                      <c:pt idx="245">
                        <c:v>28753.55450236965</c:v>
                      </c:pt>
                      <c:pt idx="246">
                        <c:v>28654.818325434422</c:v>
                      </c:pt>
                      <c:pt idx="247">
                        <c:v>28685.624012638211</c:v>
                      </c:pt>
                      <c:pt idx="248">
                        <c:v>28721.182424291084</c:v>
                      </c:pt>
                      <c:pt idx="249">
                        <c:v>28713.842131067133</c:v>
                      </c:pt>
                      <c:pt idx="250">
                        <c:v>28729.367543716267</c:v>
                      </c:pt>
                      <c:pt idx="251">
                        <c:v>28513.936862398587</c:v>
                      </c:pt>
                      <c:pt idx="252">
                        <c:v>28422.127798659905</c:v>
                      </c:pt>
                      <c:pt idx="253">
                        <c:v>28557.313840469124</c:v>
                      </c:pt>
                      <c:pt idx="254">
                        <c:v>28259.519529334848</c:v>
                      </c:pt>
                      <c:pt idx="255">
                        <c:v>28517.149971885287</c:v>
                      </c:pt>
                      <c:pt idx="256">
                        <c:v>28361.660402026479</c:v>
                      </c:pt>
                      <c:pt idx="257">
                        <c:v>28321.150293196246</c:v>
                      </c:pt>
                      <c:pt idx="258">
                        <c:v>28134.499101160312</c:v>
                      </c:pt>
                      <c:pt idx="259">
                        <c:v>28226.363563338429</c:v>
                      </c:pt>
                      <c:pt idx="260">
                        <c:v>28382.088576564794</c:v>
                      </c:pt>
                      <c:pt idx="261">
                        <c:v>28457.707446381242</c:v>
                      </c:pt>
                      <c:pt idx="262">
                        <c:v>28520.183036443865</c:v>
                      </c:pt>
                      <c:pt idx="263">
                        <c:v>28580.608884247747</c:v>
                      </c:pt>
                      <c:pt idx="264">
                        <c:v>28544.696845889845</c:v>
                      </c:pt>
                      <c:pt idx="265">
                        <c:v>28399.248243176997</c:v>
                      </c:pt>
                      <c:pt idx="266">
                        <c:v>28469.756606956376</c:v>
                      </c:pt>
                      <c:pt idx="267">
                        <c:v>28255.433894427195</c:v>
                      </c:pt>
                      <c:pt idx="268">
                        <c:v>28274.560205639005</c:v>
                      </c:pt>
                      <c:pt idx="269">
                        <c:v>28503.023369831681</c:v>
                      </c:pt>
                      <c:pt idx="270">
                        <c:v>28354.887942806647</c:v>
                      </c:pt>
                      <c:pt idx="271">
                        <c:v>28280.764830854721</c:v>
                      </c:pt>
                      <c:pt idx="272">
                        <c:v>28199.052132701421</c:v>
                      </c:pt>
                      <c:pt idx="273">
                        <c:v>28334.695211635888</c:v>
                      </c:pt>
                      <c:pt idx="274">
                        <c:v>28259.29793557716</c:v>
                      </c:pt>
                      <c:pt idx="275">
                        <c:v>28208.857656479824</c:v>
                      </c:pt>
                      <c:pt idx="276">
                        <c:v>28231.986504940145</c:v>
                      </c:pt>
                      <c:pt idx="277">
                        <c:v>28164.732799477057</c:v>
                      </c:pt>
                      <c:pt idx="278">
                        <c:v>28193.429191099684</c:v>
                      </c:pt>
                      <c:pt idx="279">
                        <c:v>28187.612354959972</c:v>
                      </c:pt>
                      <c:pt idx="280">
                        <c:v>28261.970910279466</c:v>
                      </c:pt>
                      <c:pt idx="281">
                        <c:v>28230.379950196817</c:v>
                      </c:pt>
                      <c:pt idx="282">
                        <c:v>28094.459879065202</c:v>
                      </c:pt>
                      <c:pt idx="283">
                        <c:v>28034.053010356325</c:v>
                      </c:pt>
                      <c:pt idx="284">
                        <c:v>28120.063191153236</c:v>
                      </c:pt>
                      <c:pt idx="285">
                        <c:v>28075.039494470762</c:v>
                      </c:pt>
                      <c:pt idx="286">
                        <c:v>27980.252764612942</c:v>
                      </c:pt>
                      <c:pt idx="287">
                        <c:v>0</c:v>
                      </c:pt>
                      <c:pt idx="288">
                        <c:v>10426.54028436019</c:v>
                      </c:pt>
                      <c:pt idx="289">
                        <c:v>11327.014218009481</c:v>
                      </c:pt>
                      <c:pt idx="290">
                        <c:v>12085.308056872038</c:v>
                      </c:pt>
                      <c:pt idx="291">
                        <c:v>12843.601895734597</c:v>
                      </c:pt>
                      <c:pt idx="292">
                        <c:v>13601.895734597156</c:v>
                      </c:pt>
                      <c:pt idx="293">
                        <c:v>14407.582938388625</c:v>
                      </c:pt>
                      <c:pt idx="294">
                        <c:v>15165.876777251186</c:v>
                      </c:pt>
                      <c:pt idx="295">
                        <c:v>15876.777251184834</c:v>
                      </c:pt>
                      <c:pt idx="296">
                        <c:v>16729.857819905214</c:v>
                      </c:pt>
                      <c:pt idx="297">
                        <c:v>17488.151658767772</c:v>
                      </c:pt>
                      <c:pt idx="298">
                        <c:v>18246.445497630331</c:v>
                      </c:pt>
                      <c:pt idx="299">
                        <c:v>18909.95260663507</c:v>
                      </c:pt>
                      <c:pt idx="300">
                        <c:v>19810.426540284359</c:v>
                      </c:pt>
                      <c:pt idx="301">
                        <c:v>20426.540284360188</c:v>
                      </c:pt>
                      <c:pt idx="302">
                        <c:v>20995.26066350711</c:v>
                      </c:pt>
                      <c:pt idx="303">
                        <c:v>21516.587677725121</c:v>
                      </c:pt>
                      <c:pt idx="304">
                        <c:v>21943.127962085309</c:v>
                      </c:pt>
                      <c:pt idx="305">
                        <c:v>22748.815165876775</c:v>
                      </c:pt>
                      <c:pt idx="306">
                        <c:v>22796.208530805688</c:v>
                      </c:pt>
                      <c:pt idx="307">
                        <c:v>23033.175355450236</c:v>
                      </c:pt>
                      <c:pt idx="308">
                        <c:v>23270.142180094783</c:v>
                      </c:pt>
                      <c:pt idx="309">
                        <c:v>24218.009478672982</c:v>
                      </c:pt>
                      <c:pt idx="310">
                        <c:v>25165.876777251186</c:v>
                      </c:pt>
                      <c:pt idx="311">
                        <c:v>24644.549763033177</c:v>
                      </c:pt>
                      <c:pt idx="312">
                        <c:v>27918.873710621701</c:v>
                      </c:pt>
                      <c:pt idx="313">
                        <c:v>27809.282562510212</c:v>
                      </c:pt>
                      <c:pt idx="314">
                        <c:v>28211.101293276566</c:v>
                      </c:pt>
                      <c:pt idx="315">
                        <c:v>28309.364275208369</c:v>
                      </c:pt>
                      <c:pt idx="316">
                        <c:v>28019.284196764162</c:v>
                      </c:pt>
                      <c:pt idx="317">
                        <c:v>27966.904972286909</c:v>
                      </c:pt>
                      <c:pt idx="318">
                        <c:v>28033.99248243175</c:v>
                      </c:pt>
                      <c:pt idx="319">
                        <c:v>27874.52807454412</c:v>
                      </c:pt>
                      <c:pt idx="320">
                        <c:v>27926.948847850948</c:v>
                      </c:pt>
                      <c:pt idx="321">
                        <c:v>28164.511205719336</c:v>
                      </c:pt>
                      <c:pt idx="322">
                        <c:v>28129.596339271127</c:v>
                      </c:pt>
                      <c:pt idx="323">
                        <c:v>28108.351037751254</c:v>
                      </c:pt>
                      <c:pt idx="324">
                        <c:v>28174.953811551124</c:v>
                      </c:pt>
                      <c:pt idx="325">
                        <c:v>28250.531132537999</c:v>
                      </c:pt>
                      <c:pt idx="326">
                        <c:v>28322.756847939603</c:v>
                      </c:pt>
                      <c:pt idx="327">
                        <c:v>28370.648798823349</c:v>
                      </c:pt>
                      <c:pt idx="328">
                        <c:v>28476.18282592978</c:v>
                      </c:pt>
                      <c:pt idx="329">
                        <c:v>28348.586370321944</c:v>
                      </c:pt>
                      <c:pt idx="330">
                        <c:v>28035.183548879402</c:v>
                      </c:pt>
                      <c:pt idx="331">
                        <c:v>28075.665958489935</c:v>
                      </c:pt>
                      <c:pt idx="332">
                        <c:v>28433.60912523092</c:v>
                      </c:pt>
                      <c:pt idx="333">
                        <c:v>27943.291387481593</c:v>
                      </c:pt>
                      <c:pt idx="334">
                        <c:v>24060.567113824414</c:v>
                      </c:pt>
                      <c:pt idx="335">
                        <c:v>27694.884785095594</c:v>
                      </c:pt>
                      <c:pt idx="336">
                        <c:v>0</c:v>
                      </c:pt>
                      <c:pt idx="337">
                        <c:v>10142.18009478673</c:v>
                      </c:pt>
                      <c:pt idx="338">
                        <c:v>10853.080568720379</c:v>
                      </c:pt>
                      <c:pt idx="339">
                        <c:v>11706.161137440758</c:v>
                      </c:pt>
                      <c:pt idx="340">
                        <c:v>12464.454976303316</c:v>
                      </c:pt>
                      <c:pt idx="341">
                        <c:v>13222.748815165876</c:v>
                      </c:pt>
                      <c:pt idx="342">
                        <c:v>14075.829383886256</c:v>
                      </c:pt>
                      <c:pt idx="343">
                        <c:v>14786.729857819906</c:v>
                      </c:pt>
                      <c:pt idx="344">
                        <c:v>15497.630331753557</c:v>
                      </c:pt>
                      <c:pt idx="345">
                        <c:v>16350.710900473934</c:v>
                      </c:pt>
                      <c:pt idx="346">
                        <c:v>17014.218009478675</c:v>
                      </c:pt>
                      <c:pt idx="347">
                        <c:v>17867.298578199054</c:v>
                      </c:pt>
                      <c:pt idx="348">
                        <c:v>18530.805687203792</c:v>
                      </c:pt>
                      <c:pt idx="349">
                        <c:v>19336.492890995261</c:v>
                      </c:pt>
                      <c:pt idx="350">
                        <c:v>20236.966824644551</c:v>
                      </c:pt>
                      <c:pt idx="351">
                        <c:v>20900.473933649289</c:v>
                      </c:pt>
                      <c:pt idx="352">
                        <c:v>21563.981042654028</c:v>
                      </c:pt>
                      <c:pt idx="353">
                        <c:v>22417.061611374407</c:v>
                      </c:pt>
                      <c:pt idx="354">
                        <c:v>23270.142180094783</c:v>
                      </c:pt>
                      <c:pt idx="355">
                        <c:v>23933.649289099525</c:v>
                      </c:pt>
                      <c:pt idx="356">
                        <c:v>24739.33649289099</c:v>
                      </c:pt>
                      <c:pt idx="357">
                        <c:v>24739.33649289099</c:v>
                      </c:pt>
                      <c:pt idx="358">
                        <c:v>25545.023696682463</c:v>
                      </c:pt>
                      <c:pt idx="359">
                        <c:v>26208.530805687205</c:v>
                      </c:pt>
                      <c:pt idx="360">
                        <c:v>25924.170616113744</c:v>
                      </c:pt>
                      <c:pt idx="361">
                        <c:v>25639.810426540284</c:v>
                      </c:pt>
                      <c:pt idx="362">
                        <c:v>25165.876777251186</c:v>
                      </c:pt>
                      <c:pt idx="363">
                        <c:v>25308.056872037916</c:v>
                      </c:pt>
                      <c:pt idx="364">
                        <c:v>24597.156398104264</c:v>
                      </c:pt>
                      <c:pt idx="365">
                        <c:v>25545.023696682463</c:v>
                      </c:pt>
                      <c:pt idx="366">
                        <c:v>25639.810426540284</c:v>
                      </c:pt>
                      <c:pt idx="367">
                        <c:v>26208.530805687205</c:v>
                      </c:pt>
                      <c:pt idx="368">
                        <c:v>26587.677725118483</c:v>
                      </c:pt>
                      <c:pt idx="369">
                        <c:v>27014.218009478675</c:v>
                      </c:pt>
                      <c:pt idx="370">
                        <c:v>27156.398104265401</c:v>
                      </c:pt>
                      <c:pt idx="371">
                        <c:v>28341.232227488152</c:v>
                      </c:pt>
                      <c:pt idx="372">
                        <c:v>28341.232227488152</c:v>
                      </c:pt>
                      <c:pt idx="373">
                        <c:v>28341.232227488152</c:v>
                      </c:pt>
                      <c:pt idx="374">
                        <c:v>28341.232227488152</c:v>
                      </c:pt>
                      <c:pt idx="375">
                        <c:v>28341.232227488152</c:v>
                      </c:pt>
                      <c:pt idx="376">
                        <c:v>28341.232227488152</c:v>
                      </c:pt>
                      <c:pt idx="377">
                        <c:v>28578.199052132702</c:v>
                      </c:pt>
                      <c:pt idx="378">
                        <c:v>28815.16587677725</c:v>
                      </c:pt>
                      <c:pt idx="379">
                        <c:v>28815.16587677725</c:v>
                      </c:pt>
                      <c:pt idx="380">
                        <c:v>29052.1327014218</c:v>
                      </c:pt>
                      <c:pt idx="381">
                        <c:v>29383.886255924172</c:v>
                      </c:pt>
                      <c:pt idx="382">
                        <c:v>29573.459715639812</c:v>
                      </c:pt>
                      <c:pt idx="383">
                        <c:v>29715.639810426539</c:v>
                      </c:pt>
                      <c:pt idx="384">
                        <c:v>29905.21327014218</c:v>
                      </c:pt>
                      <c:pt idx="385">
                        <c:v>30000</c:v>
                      </c:pt>
                      <c:pt idx="386">
                        <c:v>30000</c:v>
                      </c:pt>
                      <c:pt idx="387">
                        <c:v>30000</c:v>
                      </c:pt>
                      <c:pt idx="388">
                        <c:v>30000</c:v>
                      </c:pt>
                      <c:pt idx="389">
                        <c:v>30000</c:v>
                      </c:pt>
                      <c:pt idx="390">
                        <c:v>30000</c:v>
                      </c:pt>
                      <c:pt idx="391">
                        <c:v>30000</c:v>
                      </c:pt>
                      <c:pt idx="392">
                        <c:v>29905.21327014218</c:v>
                      </c:pt>
                      <c:pt idx="393">
                        <c:v>29988.560222258544</c:v>
                      </c:pt>
                      <c:pt idx="394">
                        <c:v>29992.645857166204</c:v>
                      </c:pt>
                      <c:pt idx="395">
                        <c:v>29990.360671539886</c:v>
                      </c:pt>
                      <c:pt idx="396">
                        <c:v>29994.280111129272</c:v>
                      </c:pt>
                      <c:pt idx="397">
                        <c:v>29995.180335769943</c:v>
                      </c:pt>
                      <c:pt idx="398">
                        <c:v>29995.914365092336</c:v>
                      </c:pt>
                      <c:pt idx="399">
                        <c:v>29997.590167884973</c:v>
                      </c:pt>
                      <c:pt idx="400">
                        <c:v>29993.46298414774</c:v>
                      </c:pt>
                      <c:pt idx="401">
                        <c:v>29994.377058398266</c:v>
                      </c:pt>
                      <c:pt idx="402">
                        <c:v>29993.620123951878</c:v>
                      </c:pt>
                      <c:pt idx="403">
                        <c:v>29993.680884676149</c:v>
                      </c:pt>
                      <c:pt idx="404">
                        <c:v>29995.26066350711</c:v>
                      </c:pt>
                      <c:pt idx="405">
                        <c:v>29999.210110584518</c:v>
                      </c:pt>
                      <c:pt idx="406">
                        <c:v>29992.890995260666</c:v>
                      </c:pt>
                      <c:pt idx="407">
                        <c:v>29988.754116796532</c:v>
                      </c:pt>
                      <c:pt idx="408">
                        <c:v>29991.828730184672</c:v>
                      </c:pt>
                      <c:pt idx="409">
                        <c:v>29992.770503654916</c:v>
                      </c:pt>
                      <c:pt idx="410">
                        <c:v>29991.828730184672</c:v>
                      </c:pt>
                      <c:pt idx="411">
                        <c:v>29991.163948911562</c:v>
                      </c:pt>
                      <c:pt idx="412">
                        <c:v>29996.786890513296</c:v>
                      </c:pt>
                      <c:pt idx="413">
                        <c:v>28439.287465272108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D859-4B79-A4AF-BD0E204A8300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4'!$F$4:$F$544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188.69113830181681</c:v>
                      </c:pt>
                      <c:pt idx="5">
                        <c:v>369.85602332786578</c:v>
                      </c:pt>
                      <c:pt idx="6">
                        <c:v>271.59807193177602</c:v>
                      </c:pt>
                      <c:pt idx="7">
                        <c:v>222.81756879897932</c:v>
                      </c:pt>
                      <c:pt idx="8">
                        <c:v>302.59547645532081</c:v>
                      </c:pt>
                      <c:pt idx="9">
                        <c:v>221.46829810900988</c:v>
                      </c:pt>
                      <c:pt idx="10">
                        <c:v>182.39475123018045</c:v>
                      </c:pt>
                      <c:pt idx="11">
                        <c:v>161.10493140526506</c:v>
                      </c:pt>
                      <c:pt idx="12">
                        <c:v>136.103517404775</c:v>
                      </c:pt>
                      <c:pt idx="13">
                        <c:v>134.40860215053772</c:v>
                      </c:pt>
                      <c:pt idx="14">
                        <c:v>158.88463641334064</c:v>
                      </c:pt>
                      <c:pt idx="15">
                        <c:v>146.57026325546911</c:v>
                      </c:pt>
                      <c:pt idx="16">
                        <c:v>165.95589575359944</c:v>
                      </c:pt>
                      <c:pt idx="17">
                        <c:v>178.2350760103819</c:v>
                      </c:pt>
                      <c:pt idx="18">
                        <c:v>184.1443411700383</c:v>
                      </c:pt>
                      <c:pt idx="19">
                        <c:v>213.4593993325918</c:v>
                      </c:pt>
                      <c:pt idx="20">
                        <c:v>244.68744304720252</c:v>
                      </c:pt>
                      <c:pt idx="21">
                        <c:v>256.39599555061176</c:v>
                      </c:pt>
                      <c:pt idx="22">
                        <c:v>295.35265172225252</c:v>
                      </c:pt>
                      <c:pt idx="23">
                        <c:v>303.07749351130883</c:v>
                      </c:pt>
                      <c:pt idx="24">
                        <c:v>310.95316201931837</c:v>
                      </c:pt>
                      <c:pt idx="25">
                        <c:v>319.35483870967715</c:v>
                      </c:pt>
                      <c:pt idx="26">
                        <c:v>312.74392672242135</c:v>
                      </c:pt>
                      <c:pt idx="27">
                        <c:v>329.03225806451621</c:v>
                      </c:pt>
                      <c:pt idx="28">
                        <c:v>336.59498207885304</c:v>
                      </c:pt>
                      <c:pt idx="29">
                        <c:v>345.19713261648747</c:v>
                      </c:pt>
                      <c:pt idx="30">
                        <c:v>345.71746384872091</c:v>
                      </c:pt>
                      <c:pt idx="31">
                        <c:v>353.78166575542201</c:v>
                      </c:pt>
                      <c:pt idx="32">
                        <c:v>329.95921394141641</c:v>
                      </c:pt>
                      <c:pt idx="33">
                        <c:v>335.22872243484613</c:v>
                      </c:pt>
                      <c:pt idx="34">
                        <c:v>327.43789395624776</c:v>
                      </c:pt>
                      <c:pt idx="35">
                        <c:v>328.63131036996538</c:v>
                      </c:pt>
                      <c:pt idx="36">
                        <c:v>339.78494623655911</c:v>
                      </c:pt>
                      <c:pt idx="37">
                        <c:v>342.84672863131044</c:v>
                      </c:pt>
                      <c:pt idx="38">
                        <c:v>453.61512791991106</c:v>
                      </c:pt>
                      <c:pt idx="39">
                        <c:v>636.12174229998186</c:v>
                      </c:pt>
                      <c:pt idx="40">
                        <c:v>650.77455804629085</c:v>
                      </c:pt>
                      <c:pt idx="41">
                        <c:v>653.50389321468288</c:v>
                      </c:pt>
                      <c:pt idx="42">
                        <c:v>644.65099325678898</c:v>
                      </c:pt>
                      <c:pt idx="43">
                        <c:v>636.48498331479436</c:v>
                      </c:pt>
                      <c:pt idx="44">
                        <c:v>627.99343903772547</c:v>
                      </c:pt>
                      <c:pt idx="45">
                        <c:v>620.66703116457063</c:v>
                      </c:pt>
                      <c:pt idx="46">
                        <c:v>613.90433815350389</c:v>
                      </c:pt>
                      <c:pt idx="47">
                        <c:v>609.69564425004592</c:v>
                      </c:pt>
                      <c:pt idx="48">
                        <c:v>604.22691879866534</c:v>
                      </c:pt>
                      <c:pt idx="49">
                        <c:v>601.27574266447959</c:v>
                      </c:pt>
                      <c:pt idx="50">
                        <c:v>596.25509825732274</c:v>
                      </c:pt>
                      <c:pt idx="51">
                        <c:v>593.99332591768609</c:v>
                      </c:pt>
                      <c:pt idx="52">
                        <c:v>593.40258793511907</c:v>
                      </c:pt>
                      <c:pt idx="53">
                        <c:v>592.39896180941753</c:v>
                      </c:pt>
                      <c:pt idx="54">
                        <c:v>592.8558410789135</c:v>
                      </c:pt>
                      <c:pt idx="55">
                        <c:v>593.77085650723018</c:v>
                      </c:pt>
                      <c:pt idx="56">
                        <c:v>593.07453982139589</c:v>
                      </c:pt>
                      <c:pt idx="57">
                        <c:v>589.72932888394519</c:v>
                      </c:pt>
                      <c:pt idx="58">
                        <c:v>587.42482230727171</c:v>
                      </c:pt>
                      <c:pt idx="59">
                        <c:v>586.83722654801613</c:v>
                      </c:pt>
                      <c:pt idx="60">
                        <c:v>586.55002733734284</c:v>
                      </c:pt>
                      <c:pt idx="61">
                        <c:v>586.68891360771238</c:v>
                      </c:pt>
                      <c:pt idx="62">
                        <c:v>585.85748131948219</c:v>
                      </c:pt>
                      <c:pt idx="63">
                        <c:v>585.83611420096383</c:v>
                      </c:pt>
                      <c:pt idx="64">
                        <c:v>586.33132859486045</c:v>
                      </c:pt>
                      <c:pt idx="65">
                        <c:v>585.72487949573576</c:v>
                      </c:pt>
                      <c:pt idx="66">
                        <c:v>586.53922739944232</c:v>
                      </c:pt>
                      <c:pt idx="67">
                        <c:v>586.91756272401437</c:v>
                      </c:pt>
                      <c:pt idx="68">
                        <c:v>586.84587813620067</c:v>
                      </c:pt>
                      <c:pt idx="69">
                        <c:v>586.23655913978484</c:v>
                      </c:pt>
                      <c:pt idx="70">
                        <c:v>586.13274008157202</c:v>
                      </c:pt>
                      <c:pt idx="71">
                        <c:v>585.67523236741386</c:v>
                      </c:pt>
                      <c:pt idx="72">
                        <c:v>586.35520949202817</c:v>
                      </c:pt>
                      <c:pt idx="73">
                        <c:v>585.52943320575889</c:v>
                      </c:pt>
                      <c:pt idx="74">
                        <c:v>584.05635891731538</c:v>
                      </c:pt>
                      <c:pt idx="75">
                        <c:v>585.82103152906848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2.150537634408602</c:v>
                      </c:pt>
                      <c:pt idx="81">
                        <c:v>4.301075268817204</c:v>
                      </c:pt>
                      <c:pt idx="82">
                        <c:v>12.903225806451612</c:v>
                      </c:pt>
                      <c:pt idx="83">
                        <c:v>19.35483870967742</c:v>
                      </c:pt>
                      <c:pt idx="84">
                        <c:v>30.107526881720432</c:v>
                      </c:pt>
                      <c:pt idx="85">
                        <c:v>129.03225806451613</c:v>
                      </c:pt>
                      <c:pt idx="86">
                        <c:v>129.03225806451613</c:v>
                      </c:pt>
                      <c:pt idx="87">
                        <c:v>129.03225806451613</c:v>
                      </c:pt>
                      <c:pt idx="88">
                        <c:v>129.03225806451613</c:v>
                      </c:pt>
                      <c:pt idx="89">
                        <c:v>129.03225806451613</c:v>
                      </c:pt>
                      <c:pt idx="90">
                        <c:v>129.03225806451613</c:v>
                      </c:pt>
                      <c:pt idx="91">
                        <c:v>144.08602150537635</c:v>
                      </c:pt>
                      <c:pt idx="92">
                        <c:v>156.98924731182797</c:v>
                      </c:pt>
                      <c:pt idx="93">
                        <c:v>174.19354838709677</c:v>
                      </c:pt>
                      <c:pt idx="94">
                        <c:v>189.24731182795699</c:v>
                      </c:pt>
                      <c:pt idx="95">
                        <c:v>206.45161290322579</c:v>
                      </c:pt>
                      <c:pt idx="96">
                        <c:v>219.35483870967741</c:v>
                      </c:pt>
                      <c:pt idx="97">
                        <c:v>234.40860215053763</c:v>
                      </c:pt>
                      <c:pt idx="98">
                        <c:v>249.46236559139783</c:v>
                      </c:pt>
                      <c:pt idx="99">
                        <c:v>266.66666666666669</c:v>
                      </c:pt>
                      <c:pt idx="100">
                        <c:v>277.41935483870969</c:v>
                      </c:pt>
                      <c:pt idx="101">
                        <c:v>294.6236559139785</c:v>
                      </c:pt>
                      <c:pt idx="102">
                        <c:v>309.67741935483872</c:v>
                      </c:pt>
                      <c:pt idx="103">
                        <c:v>322.58064516129031</c:v>
                      </c:pt>
                      <c:pt idx="104">
                        <c:v>339.78494623655916</c:v>
                      </c:pt>
                      <c:pt idx="105">
                        <c:v>354.83870967741933</c:v>
                      </c:pt>
                      <c:pt idx="106">
                        <c:v>369.8924731182795</c:v>
                      </c:pt>
                      <c:pt idx="107">
                        <c:v>384.94623655913978</c:v>
                      </c:pt>
                      <c:pt idx="108">
                        <c:v>400</c:v>
                      </c:pt>
                      <c:pt idx="109">
                        <c:v>415.05376344086022</c:v>
                      </c:pt>
                      <c:pt idx="110">
                        <c:v>427.95698924731187</c:v>
                      </c:pt>
                      <c:pt idx="111">
                        <c:v>445.16129032258061</c:v>
                      </c:pt>
                      <c:pt idx="112">
                        <c:v>460.21505376344078</c:v>
                      </c:pt>
                      <c:pt idx="113">
                        <c:v>470.96774193548384</c:v>
                      </c:pt>
                      <c:pt idx="114">
                        <c:v>481.72043010752685</c:v>
                      </c:pt>
                      <c:pt idx="115">
                        <c:v>490.32258064516128</c:v>
                      </c:pt>
                      <c:pt idx="116">
                        <c:v>503.22580645161298</c:v>
                      </c:pt>
                      <c:pt idx="117">
                        <c:v>522.58064516129036</c:v>
                      </c:pt>
                      <c:pt idx="118">
                        <c:v>535.48387096774195</c:v>
                      </c:pt>
                      <c:pt idx="119">
                        <c:v>550.53763440860212</c:v>
                      </c:pt>
                      <c:pt idx="120">
                        <c:v>567.74193548387098</c:v>
                      </c:pt>
                      <c:pt idx="121">
                        <c:v>580.64516129032256</c:v>
                      </c:pt>
                      <c:pt idx="122">
                        <c:v>584.94623655913983</c:v>
                      </c:pt>
                      <c:pt idx="123">
                        <c:v>582.79569892473114</c:v>
                      </c:pt>
                      <c:pt idx="124">
                        <c:v>584.94623655913983</c:v>
                      </c:pt>
                      <c:pt idx="125">
                        <c:v>582.79569892473114</c:v>
                      </c:pt>
                      <c:pt idx="126">
                        <c:v>589.24731182795699</c:v>
                      </c:pt>
                      <c:pt idx="127">
                        <c:v>584.94623655913983</c:v>
                      </c:pt>
                      <c:pt idx="128">
                        <c:v>589.24731182795699</c:v>
                      </c:pt>
                      <c:pt idx="129">
                        <c:v>584.94623655913983</c:v>
                      </c:pt>
                      <c:pt idx="130">
                        <c:v>580.64516129032256</c:v>
                      </c:pt>
                      <c:pt idx="131">
                        <c:v>587.09677419354841</c:v>
                      </c:pt>
                      <c:pt idx="132">
                        <c:v>584.94623655913983</c:v>
                      </c:pt>
                      <c:pt idx="133">
                        <c:v>587.09677419354841</c:v>
                      </c:pt>
                      <c:pt idx="134">
                        <c:v>586.98742482230716</c:v>
                      </c:pt>
                      <c:pt idx="135">
                        <c:v>587.61586948461274</c:v>
                      </c:pt>
                      <c:pt idx="136">
                        <c:v>586.91138301816829</c:v>
                      </c:pt>
                      <c:pt idx="137">
                        <c:v>581.00965919445946</c:v>
                      </c:pt>
                      <c:pt idx="138">
                        <c:v>0</c:v>
                      </c:pt>
                      <c:pt idx="139">
                        <c:v>582.79569892473114</c:v>
                      </c:pt>
                      <c:pt idx="140">
                        <c:v>578.49462365591398</c:v>
                      </c:pt>
                      <c:pt idx="141">
                        <c:v>578.49462365591398</c:v>
                      </c:pt>
                      <c:pt idx="142">
                        <c:v>578.49462365591398</c:v>
                      </c:pt>
                      <c:pt idx="143">
                        <c:v>578.49462365591398</c:v>
                      </c:pt>
                      <c:pt idx="144">
                        <c:v>578.49462365591398</c:v>
                      </c:pt>
                      <c:pt idx="145">
                        <c:v>578.49462365591398</c:v>
                      </c:pt>
                      <c:pt idx="146">
                        <c:v>578.49462365591398</c:v>
                      </c:pt>
                      <c:pt idx="147">
                        <c:v>578.49462365591398</c:v>
                      </c:pt>
                      <c:pt idx="148">
                        <c:v>580.64516129032256</c:v>
                      </c:pt>
                      <c:pt idx="149">
                        <c:v>580.64516129032256</c:v>
                      </c:pt>
                      <c:pt idx="150">
                        <c:v>576.3440860215054</c:v>
                      </c:pt>
                      <c:pt idx="151">
                        <c:v>580.64516129032256</c:v>
                      </c:pt>
                      <c:pt idx="152">
                        <c:v>576.3440860215054</c:v>
                      </c:pt>
                      <c:pt idx="153">
                        <c:v>580.64516129032256</c:v>
                      </c:pt>
                      <c:pt idx="154">
                        <c:v>576.3440860215054</c:v>
                      </c:pt>
                      <c:pt idx="155">
                        <c:v>578.49462365591398</c:v>
                      </c:pt>
                      <c:pt idx="156">
                        <c:v>572.04301075268813</c:v>
                      </c:pt>
                      <c:pt idx="157">
                        <c:v>582.79569892473114</c:v>
                      </c:pt>
                      <c:pt idx="158">
                        <c:v>578.49462365591398</c:v>
                      </c:pt>
                      <c:pt idx="159">
                        <c:v>578.49462365591398</c:v>
                      </c:pt>
                      <c:pt idx="160">
                        <c:v>576.3440860215054</c:v>
                      </c:pt>
                      <c:pt idx="161">
                        <c:v>578.49462365591398</c:v>
                      </c:pt>
                      <c:pt idx="162">
                        <c:v>576.3440860215054</c:v>
                      </c:pt>
                      <c:pt idx="163">
                        <c:v>578.49462365591398</c:v>
                      </c:pt>
                      <c:pt idx="164">
                        <c:v>580.64516129032256</c:v>
                      </c:pt>
                      <c:pt idx="165">
                        <c:v>580.64516129032256</c:v>
                      </c:pt>
                      <c:pt idx="166">
                        <c:v>578.49462365591398</c:v>
                      </c:pt>
                      <c:pt idx="167">
                        <c:v>580.64516129032256</c:v>
                      </c:pt>
                      <c:pt idx="168">
                        <c:v>578.49462365591398</c:v>
                      </c:pt>
                      <c:pt idx="169">
                        <c:v>580.64516129032256</c:v>
                      </c:pt>
                      <c:pt idx="170">
                        <c:v>580.64516129032256</c:v>
                      </c:pt>
                      <c:pt idx="171">
                        <c:v>578.49462365591398</c:v>
                      </c:pt>
                      <c:pt idx="172">
                        <c:v>578.49462365591398</c:v>
                      </c:pt>
                      <c:pt idx="173">
                        <c:v>584.94623655913983</c:v>
                      </c:pt>
                      <c:pt idx="174">
                        <c:v>578.49462365591398</c:v>
                      </c:pt>
                      <c:pt idx="175">
                        <c:v>578.49462365591398</c:v>
                      </c:pt>
                      <c:pt idx="176">
                        <c:v>580.64516129032256</c:v>
                      </c:pt>
                      <c:pt idx="177">
                        <c:v>576.3440860215054</c:v>
                      </c:pt>
                      <c:pt idx="178">
                        <c:v>576.3440860215054</c:v>
                      </c:pt>
                      <c:pt idx="179">
                        <c:v>578.49462365591398</c:v>
                      </c:pt>
                      <c:pt idx="180">
                        <c:v>578.49462365591398</c:v>
                      </c:pt>
                      <c:pt idx="181">
                        <c:v>580.21505376344089</c:v>
                      </c:pt>
                      <c:pt idx="182">
                        <c:v>576.38053581191934</c:v>
                      </c:pt>
                      <c:pt idx="183">
                        <c:v>575.41713014460504</c:v>
                      </c:pt>
                      <c:pt idx="184">
                        <c:v>574.4122471295791</c:v>
                      </c:pt>
                      <c:pt idx="185">
                        <c:v>572.71041898405633</c:v>
                      </c:pt>
                      <c:pt idx="186">
                        <c:v>571.13176599234521</c:v>
                      </c:pt>
                      <c:pt idx="187">
                        <c:v>569.78123841305126</c:v>
                      </c:pt>
                      <c:pt idx="188">
                        <c:v>569.96537269910664</c:v>
                      </c:pt>
                      <c:pt idx="189">
                        <c:v>568.3351872450869</c:v>
                      </c:pt>
                      <c:pt idx="190">
                        <c:v>568.03353380718022</c:v>
                      </c:pt>
                      <c:pt idx="191">
                        <c:v>569.78123841305126</c:v>
                      </c:pt>
                      <c:pt idx="192">
                        <c:v>571.04189840563572</c:v>
                      </c:pt>
                      <c:pt idx="193">
                        <c:v>574.26644796792425</c:v>
                      </c:pt>
                      <c:pt idx="194">
                        <c:v>574.34186132740081</c:v>
                      </c:pt>
                      <c:pt idx="195">
                        <c:v>572.84490614178969</c:v>
                      </c:pt>
                      <c:pt idx="196">
                        <c:v>573.22951427512066</c:v>
                      </c:pt>
                      <c:pt idx="197">
                        <c:v>572.77200656096227</c:v>
                      </c:pt>
                      <c:pt idx="198">
                        <c:v>572.74749721913258</c:v>
                      </c:pt>
                      <c:pt idx="199">
                        <c:v>571.30144605116777</c:v>
                      </c:pt>
                      <c:pt idx="200">
                        <c:v>570.18407144158891</c:v>
                      </c:pt>
                      <c:pt idx="201">
                        <c:v>569.22506488691113</c:v>
                      </c:pt>
                      <c:pt idx="202">
                        <c:v>568.06998359759427</c:v>
                      </c:pt>
                      <c:pt idx="203">
                        <c:v>567.63070077864279</c:v>
                      </c:pt>
                      <c:pt idx="204">
                        <c:v>566.10169491525414</c:v>
                      </c:pt>
                      <c:pt idx="205">
                        <c:v>565.90999601752287</c:v>
                      </c:pt>
                      <c:pt idx="206">
                        <c:v>566.59498207885304</c:v>
                      </c:pt>
                      <c:pt idx="207">
                        <c:v>566.16487455197102</c:v>
                      </c:pt>
                      <c:pt idx="208">
                        <c:v>565.12544802867376</c:v>
                      </c:pt>
                      <c:pt idx="209">
                        <c:v>565.9251019651465</c:v>
                      </c:pt>
                      <c:pt idx="210">
                        <c:v>567.01293967559661</c:v>
                      </c:pt>
                      <c:pt idx="211">
                        <c:v>568.59473489061884</c:v>
                      </c:pt>
                      <c:pt idx="212">
                        <c:v>567.08583925642426</c:v>
                      </c:pt>
                      <c:pt idx="213">
                        <c:v>568.78012606599884</c:v>
                      </c:pt>
                      <c:pt idx="214">
                        <c:v>566.77790137189436</c:v>
                      </c:pt>
                      <c:pt idx="215">
                        <c:v>565.99234554401301</c:v>
                      </c:pt>
                      <c:pt idx="216">
                        <c:v>567.40823136818665</c:v>
                      </c:pt>
                      <c:pt idx="217">
                        <c:v>567.30453799890631</c:v>
                      </c:pt>
                      <c:pt idx="218">
                        <c:v>567.07452725250266</c:v>
                      </c:pt>
                      <c:pt idx="219">
                        <c:v>570.00182248952035</c:v>
                      </c:pt>
                      <c:pt idx="220">
                        <c:v>567.70485724879472</c:v>
                      </c:pt>
                      <c:pt idx="221">
                        <c:v>565.008201202843</c:v>
                      </c:pt>
                      <c:pt idx="222">
                        <c:v>564.1082684464219</c:v>
                      </c:pt>
                      <c:pt idx="223">
                        <c:v>558.23429541595931</c:v>
                      </c:pt>
                      <c:pt idx="224">
                        <c:v>557.92114695340501</c:v>
                      </c:pt>
                      <c:pt idx="225">
                        <c:v>559.02855024100859</c:v>
                      </c:pt>
                      <c:pt idx="226">
                        <c:v>559.97813012575182</c:v>
                      </c:pt>
                      <c:pt idx="227">
                        <c:v>560.58583611420102</c:v>
                      </c:pt>
                      <c:pt idx="228">
                        <c:v>561.2538727902313</c:v>
                      </c:pt>
                      <c:pt idx="229">
                        <c:v>560.54875787912499</c:v>
                      </c:pt>
                      <c:pt idx="230">
                        <c:v>558.84818662292685</c:v>
                      </c:pt>
                      <c:pt idx="231">
                        <c:v>555.65443084909168</c:v>
                      </c:pt>
                      <c:pt idx="232">
                        <c:v>554.8387096774195</c:v>
                      </c:pt>
                      <c:pt idx="233">
                        <c:v>549.72191323693028</c:v>
                      </c:pt>
                      <c:pt idx="234">
                        <c:v>554.62001093493711</c:v>
                      </c:pt>
                      <c:pt idx="235">
                        <c:v>554.2083796811271</c:v>
                      </c:pt>
                      <c:pt idx="236">
                        <c:v>555.23965737196977</c:v>
                      </c:pt>
                      <c:pt idx="237">
                        <c:v>560.28921023359283</c:v>
                      </c:pt>
                      <c:pt idx="238">
                        <c:v>562.71186440677945</c:v>
                      </c:pt>
                      <c:pt idx="239">
                        <c:v>559.91842788283282</c:v>
                      </c:pt>
                      <c:pt idx="240">
                        <c:v>560.45197740113008</c:v>
                      </c:pt>
                      <c:pt idx="241">
                        <c:v>558.43529847979232</c:v>
                      </c:pt>
                      <c:pt idx="242">
                        <c:v>557.28084563513778</c:v>
                      </c:pt>
                      <c:pt idx="243">
                        <c:v>557.02632554690388</c:v>
                      </c:pt>
                      <c:pt idx="244">
                        <c:v>555.39625647152525</c:v>
                      </c:pt>
                      <c:pt idx="245">
                        <c:v>556.16487455197125</c:v>
                      </c:pt>
                      <c:pt idx="246">
                        <c:v>557.74193548387098</c:v>
                      </c:pt>
                      <c:pt idx="247">
                        <c:v>556.98924731182785</c:v>
                      </c:pt>
                      <c:pt idx="248">
                        <c:v>556.91634773100066</c:v>
                      </c:pt>
                      <c:pt idx="249">
                        <c:v>556.65554319614375</c:v>
                      </c:pt>
                      <c:pt idx="250">
                        <c:v>556.50723025583977</c:v>
                      </c:pt>
                      <c:pt idx="251">
                        <c:v>561.21742299981793</c:v>
                      </c:pt>
                      <c:pt idx="252">
                        <c:v>561.99480904708946</c:v>
                      </c:pt>
                      <c:pt idx="253">
                        <c:v>559.94168033533788</c:v>
                      </c:pt>
                      <c:pt idx="254">
                        <c:v>566.40711902113469</c:v>
                      </c:pt>
                      <c:pt idx="255">
                        <c:v>560.85292509568058</c:v>
                      </c:pt>
                      <c:pt idx="256">
                        <c:v>563.58917315535768</c:v>
                      </c:pt>
                      <c:pt idx="257">
                        <c:v>564.71660287953318</c:v>
                      </c:pt>
                      <c:pt idx="258">
                        <c:v>568.00148312940269</c:v>
                      </c:pt>
                      <c:pt idx="259">
                        <c:v>566.53909240021869</c:v>
                      </c:pt>
                      <c:pt idx="260">
                        <c:v>563.10715609936983</c:v>
                      </c:pt>
                      <c:pt idx="261">
                        <c:v>560.92582467650811</c:v>
                      </c:pt>
                      <c:pt idx="262">
                        <c:v>560.80830552465682</c:v>
                      </c:pt>
                      <c:pt idx="263">
                        <c:v>559.57718243120087</c:v>
                      </c:pt>
                      <c:pt idx="264">
                        <c:v>560.17797552836498</c:v>
                      </c:pt>
                      <c:pt idx="265">
                        <c:v>563.07007786429358</c:v>
                      </c:pt>
                      <c:pt idx="266">
                        <c:v>561.5819209039546</c:v>
                      </c:pt>
                      <c:pt idx="267">
                        <c:v>565.33185020393</c:v>
                      </c:pt>
                      <c:pt idx="268">
                        <c:v>565.11755057408436</c:v>
                      </c:pt>
                      <c:pt idx="269">
                        <c:v>561.29032258064501</c:v>
                      </c:pt>
                      <c:pt idx="270">
                        <c:v>564.13340623291424</c:v>
                      </c:pt>
                      <c:pt idx="271">
                        <c:v>564.99814608824602</c:v>
                      </c:pt>
                      <c:pt idx="272">
                        <c:v>566.79424093311457</c:v>
                      </c:pt>
                      <c:pt idx="273">
                        <c:v>564.47905079718214</c:v>
                      </c:pt>
                      <c:pt idx="274">
                        <c:v>565.48204847822103</c:v>
                      </c:pt>
                      <c:pt idx="275">
                        <c:v>566.81497960697027</c:v>
                      </c:pt>
                      <c:pt idx="276">
                        <c:v>566.6484417714596</c:v>
                      </c:pt>
                      <c:pt idx="277">
                        <c:v>568.40934371523917</c:v>
                      </c:pt>
                      <c:pt idx="278">
                        <c:v>567.1951886276654</c:v>
                      </c:pt>
                      <c:pt idx="279">
                        <c:v>567.25991842788289</c:v>
                      </c:pt>
                      <c:pt idx="280">
                        <c:v>566.22172784575423</c:v>
                      </c:pt>
                      <c:pt idx="281">
                        <c:v>566.75779114270085</c:v>
                      </c:pt>
                      <c:pt idx="282">
                        <c:v>568.40934371523883</c:v>
                      </c:pt>
                      <c:pt idx="283">
                        <c:v>570.17124651533254</c:v>
                      </c:pt>
                      <c:pt idx="284">
                        <c:v>568.60215053763432</c:v>
                      </c:pt>
                      <c:pt idx="285">
                        <c:v>569.31899641577058</c:v>
                      </c:pt>
                      <c:pt idx="286">
                        <c:v>571.43369175627208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4.301075268817204</c:v>
                      </c:pt>
                      <c:pt idx="293">
                        <c:v>10.75268817204301</c:v>
                      </c:pt>
                      <c:pt idx="294">
                        <c:v>15.053763440860216</c:v>
                      </c:pt>
                      <c:pt idx="295">
                        <c:v>23.655913978494624</c:v>
                      </c:pt>
                      <c:pt idx="296">
                        <c:v>32.258064516129032</c:v>
                      </c:pt>
                      <c:pt idx="297">
                        <c:v>45.161290322580648</c:v>
                      </c:pt>
                      <c:pt idx="298">
                        <c:v>55.913978494623656</c:v>
                      </c:pt>
                      <c:pt idx="299">
                        <c:v>70.967741935483872</c:v>
                      </c:pt>
                      <c:pt idx="300">
                        <c:v>81.72043010752688</c:v>
                      </c:pt>
                      <c:pt idx="301">
                        <c:v>103.2258064516129</c:v>
                      </c:pt>
                      <c:pt idx="302">
                        <c:v>113.97849462365592</c:v>
                      </c:pt>
                      <c:pt idx="303">
                        <c:v>129.03225806451613</c:v>
                      </c:pt>
                      <c:pt idx="304">
                        <c:v>141.93548387096774</c:v>
                      </c:pt>
                      <c:pt idx="305">
                        <c:v>159.13978494623657</c:v>
                      </c:pt>
                      <c:pt idx="306">
                        <c:v>178.49462365591398</c:v>
                      </c:pt>
                      <c:pt idx="307">
                        <c:v>189.24731182795699</c:v>
                      </c:pt>
                      <c:pt idx="308">
                        <c:v>206.45161290322579</c:v>
                      </c:pt>
                      <c:pt idx="309">
                        <c:v>227.95698924731184</c:v>
                      </c:pt>
                      <c:pt idx="310">
                        <c:v>251.61290322580649</c:v>
                      </c:pt>
                      <c:pt idx="311">
                        <c:v>264.51612903225805</c:v>
                      </c:pt>
                      <c:pt idx="312">
                        <c:v>562.23908918406073</c:v>
                      </c:pt>
                      <c:pt idx="313">
                        <c:v>526.0289210233592</c:v>
                      </c:pt>
                      <c:pt idx="314">
                        <c:v>566.39329323856361</c:v>
                      </c:pt>
                      <c:pt idx="315">
                        <c:v>564.62736373748601</c:v>
                      </c:pt>
                      <c:pt idx="316">
                        <c:v>569.63292547274716</c:v>
                      </c:pt>
                      <c:pt idx="317">
                        <c:v>571.42336431565491</c:v>
                      </c:pt>
                      <c:pt idx="318">
                        <c:v>570.11494252873558</c:v>
                      </c:pt>
                      <c:pt idx="319">
                        <c:v>573.97484964461466</c:v>
                      </c:pt>
                      <c:pt idx="320">
                        <c:v>572.00593251761188</c:v>
                      </c:pt>
                      <c:pt idx="321">
                        <c:v>567.5596865318023</c:v>
                      </c:pt>
                      <c:pt idx="322">
                        <c:v>568.03856136447871</c:v>
                      </c:pt>
                      <c:pt idx="323">
                        <c:v>568.00148312940291</c:v>
                      </c:pt>
                      <c:pt idx="324">
                        <c:v>566.17459449608157</c:v>
                      </c:pt>
                      <c:pt idx="325">
                        <c:v>565.07230255839795</c:v>
                      </c:pt>
                      <c:pt idx="326">
                        <c:v>564.97175141242917</c:v>
                      </c:pt>
                      <c:pt idx="327">
                        <c:v>563.21839080459779</c:v>
                      </c:pt>
                      <c:pt idx="328">
                        <c:v>560.12392928740678</c:v>
                      </c:pt>
                      <c:pt idx="329">
                        <c:v>564.40489432702987</c:v>
                      </c:pt>
                      <c:pt idx="330">
                        <c:v>570.14762165117565</c:v>
                      </c:pt>
                      <c:pt idx="331">
                        <c:v>568.70596959584702</c:v>
                      </c:pt>
                      <c:pt idx="332">
                        <c:v>563.00346273008915</c:v>
                      </c:pt>
                      <c:pt idx="333">
                        <c:v>572.45087133852417</c:v>
                      </c:pt>
                      <c:pt idx="334">
                        <c:v>370.03827227993469</c:v>
                      </c:pt>
                      <c:pt idx="335">
                        <c:v>503.4111976269927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6.4516129032258061</c:v>
                      </c:pt>
                      <c:pt idx="343">
                        <c:v>8.6021505376344081</c:v>
                      </c:pt>
                      <c:pt idx="344">
                        <c:v>15.053763440860216</c:v>
                      </c:pt>
                      <c:pt idx="345">
                        <c:v>17.204301075268816</c:v>
                      </c:pt>
                      <c:pt idx="346">
                        <c:v>23.655913978494624</c:v>
                      </c:pt>
                      <c:pt idx="347">
                        <c:v>34.408602150537632</c:v>
                      </c:pt>
                      <c:pt idx="348">
                        <c:v>38.70967741935484</c:v>
                      </c:pt>
                      <c:pt idx="349">
                        <c:v>47.311827956989248</c:v>
                      </c:pt>
                      <c:pt idx="350">
                        <c:v>60.215053763440864</c:v>
                      </c:pt>
                      <c:pt idx="351">
                        <c:v>64.516129032258064</c:v>
                      </c:pt>
                      <c:pt idx="352">
                        <c:v>77.41935483870968</c:v>
                      </c:pt>
                      <c:pt idx="353">
                        <c:v>98.924731182795696</c:v>
                      </c:pt>
                      <c:pt idx="354">
                        <c:v>113.97849462365592</c:v>
                      </c:pt>
                      <c:pt idx="355">
                        <c:v>122.58064516129032</c:v>
                      </c:pt>
                      <c:pt idx="356">
                        <c:v>137.63440860215053</c:v>
                      </c:pt>
                      <c:pt idx="357">
                        <c:v>144.08602150537635</c:v>
                      </c:pt>
                      <c:pt idx="358">
                        <c:v>156.98924731182797</c:v>
                      </c:pt>
                      <c:pt idx="359">
                        <c:v>176.34408602150538</c:v>
                      </c:pt>
                      <c:pt idx="360">
                        <c:v>189.24731182795699</c:v>
                      </c:pt>
                      <c:pt idx="361">
                        <c:v>206.45161290322579</c:v>
                      </c:pt>
                      <c:pt idx="362">
                        <c:v>206.45161290322579</c:v>
                      </c:pt>
                      <c:pt idx="363">
                        <c:v>219.35483870967741</c:v>
                      </c:pt>
                      <c:pt idx="364">
                        <c:v>236.55913978494624</c:v>
                      </c:pt>
                      <c:pt idx="365">
                        <c:v>258.06451612903226</c:v>
                      </c:pt>
                      <c:pt idx="366">
                        <c:v>281.72043010752691</c:v>
                      </c:pt>
                      <c:pt idx="367">
                        <c:v>292.47311827956992</c:v>
                      </c:pt>
                      <c:pt idx="368">
                        <c:v>309.67741935483872</c:v>
                      </c:pt>
                      <c:pt idx="369">
                        <c:v>326.88172043010752</c:v>
                      </c:pt>
                      <c:pt idx="370">
                        <c:v>339.78494623655916</c:v>
                      </c:pt>
                      <c:pt idx="371">
                        <c:v>415.05376344086022</c:v>
                      </c:pt>
                      <c:pt idx="372">
                        <c:v>415.05376344086022</c:v>
                      </c:pt>
                      <c:pt idx="373">
                        <c:v>415.05376344086022</c:v>
                      </c:pt>
                      <c:pt idx="374">
                        <c:v>415.05376344086022</c:v>
                      </c:pt>
                      <c:pt idx="375">
                        <c:v>415.05376344086022</c:v>
                      </c:pt>
                      <c:pt idx="376">
                        <c:v>415.05376344086022</c:v>
                      </c:pt>
                      <c:pt idx="377">
                        <c:v>427.95698924731187</c:v>
                      </c:pt>
                      <c:pt idx="378">
                        <c:v>443.01075268817198</c:v>
                      </c:pt>
                      <c:pt idx="379">
                        <c:v>460.21505376344078</c:v>
                      </c:pt>
                      <c:pt idx="380">
                        <c:v>470.96774193548384</c:v>
                      </c:pt>
                      <c:pt idx="381">
                        <c:v>490.32258064516128</c:v>
                      </c:pt>
                      <c:pt idx="382">
                        <c:v>505.37634408602162</c:v>
                      </c:pt>
                      <c:pt idx="383">
                        <c:v>520.43010752688167</c:v>
                      </c:pt>
                      <c:pt idx="384">
                        <c:v>520.43010752688167</c:v>
                      </c:pt>
                      <c:pt idx="385">
                        <c:v>524.73118279569894</c:v>
                      </c:pt>
                      <c:pt idx="386">
                        <c:v>522.58064516129036</c:v>
                      </c:pt>
                      <c:pt idx="387">
                        <c:v>516.12903225806451</c:v>
                      </c:pt>
                      <c:pt idx="388">
                        <c:v>516.12903225806451</c:v>
                      </c:pt>
                      <c:pt idx="389">
                        <c:v>507.52688172043008</c:v>
                      </c:pt>
                      <c:pt idx="390">
                        <c:v>507.52688172043008</c:v>
                      </c:pt>
                      <c:pt idx="391">
                        <c:v>501.07526881720435</c:v>
                      </c:pt>
                      <c:pt idx="392">
                        <c:v>509.67741935483872</c:v>
                      </c:pt>
                      <c:pt idx="393">
                        <c:v>404.63477938450103</c:v>
                      </c:pt>
                      <c:pt idx="394">
                        <c:v>299.5921394141638</c:v>
                      </c:pt>
                      <c:pt idx="395">
                        <c:v>266.73956624749394</c:v>
                      </c:pt>
                      <c:pt idx="396">
                        <c:v>246.01408972932896</c:v>
                      </c:pt>
                      <c:pt idx="397">
                        <c:v>242.02660834700177</c:v>
                      </c:pt>
                      <c:pt idx="398">
                        <c:v>245.90285502410097</c:v>
                      </c:pt>
                      <c:pt idx="399">
                        <c:v>248.2959722981594</c:v>
                      </c:pt>
                      <c:pt idx="400">
                        <c:v>260.99369670003688</c:v>
                      </c:pt>
                      <c:pt idx="401">
                        <c:v>273.9201749589941</c:v>
                      </c:pt>
                      <c:pt idx="402">
                        <c:v>281.88585607940462</c:v>
                      </c:pt>
                      <c:pt idx="403">
                        <c:v>288.60215053763443</c:v>
                      </c:pt>
                      <c:pt idx="404">
                        <c:v>306.30824372759866</c:v>
                      </c:pt>
                      <c:pt idx="405">
                        <c:v>314.33691756272401</c:v>
                      </c:pt>
                      <c:pt idx="406">
                        <c:v>331.03942652329772</c:v>
                      </c:pt>
                      <c:pt idx="407">
                        <c:v>341.49808638600342</c:v>
                      </c:pt>
                      <c:pt idx="408">
                        <c:v>362.43974786800158</c:v>
                      </c:pt>
                      <c:pt idx="409">
                        <c:v>386.33132859486045</c:v>
                      </c:pt>
                      <c:pt idx="410">
                        <c:v>404.07860585836107</c:v>
                      </c:pt>
                      <c:pt idx="411">
                        <c:v>414.25186805175866</c:v>
                      </c:pt>
                      <c:pt idx="412">
                        <c:v>418.51649353016234</c:v>
                      </c:pt>
                      <c:pt idx="413">
                        <c:v>399.29551353355589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D859-4B79-A4AF-BD0E204A830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4'!$K$4:$K$426</c:f>
              <c:numCache>
                <c:formatCode>#,##0.00</c:formatCode>
                <c:ptCount val="423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80.000734956508822</c:v>
                </c:pt>
                <c:pt idx="6">
                  <c:v>85.455569531606386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27.495597792096017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0.53390491337567947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0.89546814690815946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0.63532303761359987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1.109104360607041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1.3544806283618398</c:v>
                </c:pt>
                <c:pt idx="77">
                  <c:v>1.3544806283618398</c:v>
                </c:pt>
                <c:pt idx="78">
                  <c:v>1.3544806283618398</c:v>
                </c:pt>
                <c:pt idx="79">
                  <c:v>1.3544806283618398</c:v>
                </c:pt>
                <c:pt idx="80">
                  <c:v>1.3544806283618398</c:v>
                </c:pt>
                <c:pt idx="81">
                  <c:v>1.3544806283618398</c:v>
                </c:pt>
                <c:pt idx="82">
                  <c:v>1.3544806283618398</c:v>
                </c:pt>
                <c:pt idx="83">
                  <c:v>1.3544806283618398</c:v>
                </c:pt>
                <c:pt idx="84">
                  <c:v>1.3544806283618398</c:v>
                </c:pt>
                <c:pt idx="85">
                  <c:v>1.3544806283618398</c:v>
                </c:pt>
                <c:pt idx="86">
                  <c:v>1.3544806283618398</c:v>
                </c:pt>
                <c:pt idx="87">
                  <c:v>1.3544806283618398</c:v>
                </c:pt>
                <c:pt idx="88">
                  <c:v>1.3544806283618398</c:v>
                </c:pt>
                <c:pt idx="89">
                  <c:v>1.3544806283618398</c:v>
                </c:pt>
                <c:pt idx="90">
                  <c:v>1.3544806283618398</c:v>
                </c:pt>
                <c:pt idx="91">
                  <c:v>1.3544806283618398</c:v>
                </c:pt>
                <c:pt idx="92">
                  <c:v>1.3544806283618398</c:v>
                </c:pt>
                <c:pt idx="93">
                  <c:v>1.3544806283618398</c:v>
                </c:pt>
                <c:pt idx="94">
                  <c:v>1.3544806283618398</c:v>
                </c:pt>
                <c:pt idx="95">
                  <c:v>1.3544806283618398</c:v>
                </c:pt>
                <c:pt idx="96">
                  <c:v>1.3544806283618398</c:v>
                </c:pt>
                <c:pt idx="97">
                  <c:v>1.3544806283618398</c:v>
                </c:pt>
                <c:pt idx="98">
                  <c:v>1.3544806283618398</c:v>
                </c:pt>
                <c:pt idx="99">
                  <c:v>1.3544806283618398</c:v>
                </c:pt>
                <c:pt idx="100">
                  <c:v>1.3544806283618398</c:v>
                </c:pt>
                <c:pt idx="101">
                  <c:v>1.3544806283618398</c:v>
                </c:pt>
                <c:pt idx="102">
                  <c:v>1.3544806283618398</c:v>
                </c:pt>
                <c:pt idx="103">
                  <c:v>1.3544806283618398</c:v>
                </c:pt>
                <c:pt idx="104">
                  <c:v>1.3544806283618398</c:v>
                </c:pt>
                <c:pt idx="105">
                  <c:v>1.3544806283618398</c:v>
                </c:pt>
                <c:pt idx="106">
                  <c:v>1.3544806283618398</c:v>
                </c:pt>
                <c:pt idx="107">
                  <c:v>1.3544806283618398</c:v>
                </c:pt>
                <c:pt idx="108">
                  <c:v>1.3544806283618398</c:v>
                </c:pt>
                <c:pt idx="109">
                  <c:v>1.3544806283618398</c:v>
                </c:pt>
                <c:pt idx="110">
                  <c:v>1.3544806283618398</c:v>
                </c:pt>
                <c:pt idx="111">
                  <c:v>1.3544806283618398</c:v>
                </c:pt>
                <c:pt idx="112">
                  <c:v>1.3544806283618398</c:v>
                </c:pt>
                <c:pt idx="113">
                  <c:v>1.3544806283618398</c:v>
                </c:pt>
                <c:pt idx="114">
                  <c:v>1.3544806283618398</c:v>
                </c:pt>
                <c:pt idx="115">
                  <c:v>1.3544806283618398</c:v>
                </c:pt>
                <c:pt idx="116">
                  <c:v>1.3544806283618398</c:v>
                </c:pt>
                <c:pt idx="117">
                  <c:v>1.3544806283618398</c:v>
                </c:pt>
                <c:pt idx="118">
                  <c:v>1.3544806283618398</c:v>
                </c:pt>
                <c:pt idx="119">
                  <c:v>1.3544806283618398</c:v>
                </c:pt>
                <c:pt idx="120">
                  <c:v>1.3544806283618398</c:v>
                </c:pt>
                <c:pt idx="121">
                  <c:v>1.3544806283618398</c:v>
                </c:pt>
                <c:pt idx="122">
                  <c:v>1.3544806283618398</c:v>
                </c:pt>
                <c:pt idx="123">
                  <c:v>1.3544806283618398</c:v>
                </c:pt>
                <c:pt idx="124">
                  <c:v>1.3544806283618398</c:v>
                </c:pt>
                <c:pt idx="125">
                  <c:v>1.3544806283618398</c:v>
                </c:pt>
                <c:pt idx="126">
                  <c:v>1.3544806283618398</c:v>
                </c:pt>
                <c:pt idx="127">
                  <c:v>1.3544806283618398</c:v>
                </c:pt>
                <c:pt idx="128">
                  <c:v>1.3544806283618398</c:v>
                </c:pt>
                <c:pt idx="129">
                  <c:v>1.3544806283618398</c:v>
                </c:pt>
                <c:pt idx="130">
                  <c:v>1.3544806283618398</c:v>
                </c:pt>
                <c:pt idx="131">
                  <c:v>1.3544806283618398</c:v>
                </c:pt>
                <c:pt idx="132">
                  <c:v>1.3544806283618398</c:v>
                </c:pt>
                <c:pt idx="133">
                  <c:v>1.3544806283618398</c:v>
                </c:pt>
                <c:pt idx="134">
                  <c:v>1.4769462951935994</c:v>
                </c:pt>
                <c:pt idx="135">
                  <c:v>1.7127640097769612</c:v>
                </c:pt>
                <c:pt idx="136">
                  <c:v>1.85238393812304</c:v>
                </c:pt>
                <c:pt idx="137">
                  <c:v>1.9241659642430415</c:v>
                </c:pt>
                <c:pt idx="138">
                  <c:v>2.0033705655432001</c:v>
                </c:pt>
                <c:pt idx="139">
                  <c:v>2.0033705655432001</c:v>
                </c:pt>
                <c:pt idx="140">
                  <c:v>2.0033705655432001</c:v>
                </c:pt>
                <c:pt idx="141">
                  <c:v>2.0033705655432001</c:v>
                </c:pt>
                <c:pt idx="142">
                  <c:v>2.0033705655432001</c:v>
                </c:pt>
                <c:pt idx="143">
                  <c:v>2.0033705655432001</c:v>
                </c:pt>
                <c:pt idx="144">
                  <c:v>2.0033705655432001</c:v>
                </c:pt>
                <c:pt idx="145">
                  <c:v>2.0033705655432001</c:v>
                </c:pt>
                <c:pt idx="146">
                  <c:v>2.0033705655432001</c:v>
                </c:pt>
                <c:pt idx="147">
                  <c:v>2.0033705655432001</c:v>
                </c:pt>
                <c:pt idx="148">
                  <c:v>2.0033705655432001</c:v>
                </c:pt>
                <c:pt idx="149">
                  <c:v>2.0033705655432001</c:v>
                </c:pt>
                <c:pt idx="150">
                  <c:v>2.0033705655432001</c:v>
                </c:pt>
                <c:pt idx="151">
                  <c:v>2.0033705655432001</c:v>
                </c:pt>
                <c:pt idx="152">
                  <c:v>2.0033705655432001</c:v>
                </c:pt>
                <c:pt idx="153">
                  <c:v>2.0033705655432001</c:v>
                </c:pt>
                <c:pt idx="154">
                  <c:v>2.0033705655432001</c:v>
                </c:pt>
                <c:pt idx="155">
                  <c:v>2.0033705655432001</c:v>
                </c:pt>
                <c:pt idx="156">
                  <c:v>2.0033705655432001</c:v>
                </c:pt>
                <c:pt idx="157">
                  <c:v>2.0033705655432001</c:v>
                </c:pt>
                <c:pt idx="158">
                  <c:v>2.0033705655432001</c:v>
                </c:pt>
                <c:pt idx="159">
                  <c:v>2.0033705655432001</c:v>
                </c:pt>
                <c:pt idx="160">
                  <c:v>2.0033705655432001</c:v>
                </c:pt>
                <c:pt idx="161">
                  <c:v>2.0033705655432001</c:v>
                </c:pt>
                <c:pt idx="162">
                  <c:v>2.0033705655432001</c:v>
                </c:pt>
                <c:pt idx="163">
                  <c:v>2.0033705655432001</c:v>
                </c:pt>
                <c:pt idx="164">
                  <c:v>2.0033705655432001</c:v>
                </c:pt>
                <c:pt idx="165">
                  <c:v>2.0033705655432001</c:v>
                </c:pt>
                <c:pt idx="166">
                  <c:v>2.0033705655432001</c:v>
                </c:pt>
                <c:pt idx="167">
                  <c:v>2.0033705655432001</c:v>
                </c:pt>
                <c:pt idx="168">
                  <c:v>2.0033705655432001</c:v>
                </c:pt>
                <c:pt idx="169">
                  <c:v>2.0033705655432001</c:v>
                </c:pt>
                <c:pt idx="170">
                  <c:v>2.0033705655432001</c:v>
                </c:pt>
                <c:pt idx="171">
                  <c:v>2.0033705655432001</c:v>
                </c:pt>
                <c:pt idx="172">
                  <c:v>2.0033705655432001</c:v>
                </c:pt>
                <c:pt idx="173">
                  <c:v>2.0033705655432001</c:v>
                </c:pt>
                <c:pt idx="174">
                  <c:v>2.0033705655432001</c:v>
                </c:pt>
                <c:pt idx="175">
                  <c:v>2.0033705655432001</c:v>
                </c:pt>
                <c:pt idx="176">
                  <c:v>2.0033705655432001</c:v>
                </c:pt>
                <c:pt idx="177">
                  <c:v>2.0033705655432001</c:v>
                </c:pt>
                <c:pt idx="178">
                  <c:v>2.0033705655432001</c:v>
                </c:pt>
                <c:pt idx="179">
                  <c:v>2.0033705655432001</c:v>
                </c:pt>
                <c:pt idx="180">
                  <c:v>2.0033705655432001</c:v>
                </c:pt>
                <c:pt idx="181">
                  <c:v>2.0033705655432001</c:v>
                </c:pt>
                <c:pt idx="182">
                  <c:v>1.7410844683075195</c:v>
                </c:pt>
                <c:pt idx="183">
                  <c:v>2.1604098962207989</c:v>
                </c:pt>
                <c:pt idx="184">
                  <c:v>3.1715933749046386</c:v>
                </c:pt>
                <c:pt idx="185">
                  <c:v>2.6162436165331227</c:v>
                </c:pt>
                <c:pt idx="186">
                  <c:v>2.2239331761259216</c:v>
                </c:pt>
                <c:pt idx="187">
                  <c:v>1.9604027084409625</c:v>
                </c:pt>
                <c:pt idx="188">
                  <c:v>1.7379330760612812</c:v>
                </c:pt>
                <c:pt idx="189">
                  <c:v>1.5636988542167995</c:v>
                </c:pt>
                <c:pt idx="190">
                  <c:v>1.04627022383184</c:v>
                </c:pt>
                <c:pt idx="191">
                  <c:v>1.1407833884193594</c:v>
                </c:pt>
                <c:pt idx="192">
                  <c:v>1.1236876853395192</c:v>
                </c:pt>
                <c:pt idx="193">
                  <c:v>1.0444861167686388</c:v>
                </c:pt>
                <c:pt idx="194">
                  <c:v>1.159761375739679</c:v>
                </c:pt>
                <c:pt idx="195">
                  <c:v>1.1038001765615995</c:v>
                </c:pt>
                <c:pt idx="196">
                  <c:v>1.0086551933740806</c:v>
                </c:pt>
                <c:pt idx="197">
                  <c:v>1.2839397764323197</c:v>
                </c:pt>
                <c:pt idx="198">
                  <c:v>1.0503892053815993</c:v>
                </c:pt>
                <c:pt idx="199">
                  <c:v>1.0232503516972788</c:v>
                </c:pt>
                <c:pt idx="200">
                  <c:v>1.0385687118895193</c:v>
                </c:pt>
                <c:pt idx="201">
                  <c:v>0.92298612148511905</c:v>
                </c:pt>
                <c:pt idx="202">
                  <c:v>1.0439724556799992</c:v>
                </c:pt>
                <c:pt idx="203">
                  <c:v>0.98578990123488064</c:v>
                </c:pt>
                <c:pt idx="204">
                  <c:v>0.94510928692992013</c:v>
                </c:pt>
                <c:pt idx="205">
                  <c:v>1.0899294837446403</c:v>
                </c:pt>
                <c:pt idx="206">
                  <c:v>0.78969826428191903</c:v>
                </c:pt>
                <c:pt idx="207">
                  <c:v>0.50929372061568035</c:v>
                </c:pt>
                <c:pt idx="208">
                  <c:v>0.48009454364256049</c:v>
                </c:pt>
                <c:pt idx="209">
                  <c:v>0.37150126141497603</c:v>
                </c:pt>
                <c:pt idx="210">
                  <c:v>0.31149161840227185</c:v>
                </c:pt>
                <c:pt idx="211">
                  <c:v>0.42668070028953653</c:v>
                </c:pt>
                <c:pt idx="212">
                  <c:v>0.31912681169107204</c:v>
                </c:pt>
                <c:pt idx="213">
                  <c:v>0.28011139767542437</c:v>
                </c:pt>
                <c:pt idx="214">
                  <c:v>0.46718641531295979</c:v>
                </c:pt>
                <c:pt idx="215">
                  <c:v>0.68205425605161529</c:v>
                </c:pt>
                <c:pt idx="216">
                  <c:v>0.2798631539175358</c:v>
                </c:pt>
                <c:pt idx="217">
                  <c:v>0.31518762936192007</c:v>
                </c:pt>
                <c:pt idx="218">
                  <c:v>0.45616771895049618</c:v>
                </c:pt>
                <c:pt idx="219">
                  <c:v>0.50830125103900781</c:v>
                </c:pt>
                <c:pt idx="220">
                  <c:v>0.46753017815011233</c:v>
                </c:pt>
                <c:pt idx="221">
                  <c:v>0.1154114047296</c:v>
                </c:pt>
                <c:pt idx="222">
                  <c:v>0.3211692359305921</c:v>
                </c:pt>
                <c:pt idx="223">
                  <c:v>0.77466906888000087</c:v>
                </c:pt>
                <c:pt idx="224">
                  <c:v>0.37221052164911961</c:v>
                </c:pt>
                <c:pt idx="225">
                  <c:v>0.19005963355948791</c:v>
                </c:pt>
                <c:pt idx="226">
                  <c:v>6.7356665770665541E-2</c:v>
                </c:pt>
                <c:pt idx="227">
                  <c:v>1.3510010918342393E-2</c:v>
                </c:pt>
                <c:pt idx="228">
                  <c:v>0.15777445830854403</c:v>
                </c:pt>
                <c:pt idx="229">
                  <c:v>0.43071144131030431</c:v>
                </c:pt>
                <c:pt idx="230">
                  <c:v>1.2533118271766397</c:v>
                </c:pt>
                <c:pt idx="231">
                  <c:v>1.2210952035004807</c:v>
                </c:pt>
                <c:pt idx="232">
                  <c:v>0.58823269051007987</c:v>
                </c:pt>
                <c:pt idx="233">
                  <c:v>0.12783900602457615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6.7399286320799959E-2</c:v>
                </c:pt>
                <c:pt idx="239">
                  <c:v>8.7136110079200052E-2</c:v>
                </c:pt>
                <c:pt idx="240">
                  <c:v>0.12434769834479999</c:v>
                </c:pt>
                <c:pt idx="241">
                  <c:v>9.558226112400002E-2</c:v>
                </c:pt>
                <c:pt idx="242">
                  <c:v>2.8603676792879958E-2</c:v>
                </c:pt>
                <c:pt idx="243">
                  <c:v>0</c:v>
                </c:pt>
                <c:pt idx="244">
                  <c:v>0</c:v>
                </c:pt>
                <c:pt idx="245">
                  <c:v>1.4740536066479988E-2</c:v>
                </c:pt>
                <c:pt idx="246">
                  <c:v>0</c:v>
                </c:pt>
                <c:pt idx="247">
                  <c:v>0</c:v>
                </c:pt>
                <c:pt idx="248">
                  <c:v>1.432598873327998E-2</c:v>
                </c:pt>
                <c:pt idx="249">
                  <c:v>1.0167180312239997E-2</c:v>
                </c:pt>
                <c:pt idx="250">
                  <c:v>0.21461439971529608</c:v>
                </c:pt>
                <c:pt idx="251">
                  <c:v>0.29005192904620758</c:v>
                </c:pt>
                <c:pt idx="252">
                  <c:v>6.7938933736800058E-2</c:v>
                </c:pt>
                <c:pt idx="253">
                  <c:v>3.0825264039923809E-2</c:v>
                </c:pt>
                <c:pt idx="254">
                  <c:v>1.7467032831494415E-2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1.2085604576639989E-2</c:v>
                </c:pt>
                <c:pt idx="262">
                  <c:v>0</c:v>
                </c:pt>
                <c:pt idx="263">
                  <c:v>0</c:v>
                </c:pt>
                <c:pt idx="264">
                  <c:v>5.2432767323999947E-3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2.6967073356719998E-2</c:v>
                </c:pt>
                <c:pt idx="271">
                  <c:v>3.7467764691839996E-2</c:v>
                </c:pt>
                <c:pt idx="272">
                  <c:v>3.7946980517040006E-2</c:v>
                </c:pt>
                <c:pt idx="273">
                  <c:v>4.2077423999519997E-2</c:v>
                </c:pt>
                <c:pt idx="274">
                  <c:v>0</c:v>
                </c:pt>
                <c:pt idx="275">
                  <c:v>1.507930976663999E-2</c:v>
                </c:pt>
                <c:pt idx="276">
                  <c:v>2.1750065411759969E-2</c:v>
                </c:pt>
                <c:pt idx="277">
                  <c:v>2.0405674361519986E-2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4.0302251594640001E-2</c:v>
                </c:pt>
                <c:pt idx="283">
                  <c:v>3.195595762128E-2</c:v>
                </c:pt>
                <c:pt idx="284">
                  <c:v>0</c:v>
                </c:pt>
                <c:pt idx="285">
                  <c:v>0</c:v>
                </c:pt>
                <c:pt idx="286">
                  <c:v>9.3758163660000129E-2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4.4872351624800022E-2</c:v>
                </c:pt>
                <c:pt idx="314">
                  <c:v>1.029263718672001E-2</c:v>
                </c:pt>
                <c:pt idx="315">
                  <c:v>2.2019130937440009E-2</c:v>
                </c:pt>
                <c:pt idx="316">
                  <c:v>8.1510843254399987E-2</c:v>
                </c:pt>
                <c:pt idx="317">
                  <c:v>4.6973854620000026E-2</c:v>
                </c:pt>
                <c:pt idx="318">
                  <c:v>6.053684434560002E-2</c:v>
                </c:pt>
                <c:pt idx="319">
                  <c:v>8.8623039405599888E-2</c:v>
                </c:pt>
                <c:pt idx="320">
                  <c:v>5.5017723045600035E-2</c:v>
                </c:pt>
                <c:pt idx="321">
                  <c:v>1.6401312138960008E-2</c:v>
                </c:pt>
                <c:pt idx="322">
                  <c:v>0</c:v>
                </c:pt>
                <c:pt idx="323">
                  <c:v>7.5758469393599995E-2</c:v>
                </c:pt>
                <c:pt idx="324">
                  <c:v>1.2991320256319995E-2</c:v>
                </c:pt>
                <c:pt idx="325">
                  <c:v>2.6248138121520027E-2</c:v>
                </c:pt>
                <c:pt idx="326">
                  <c:v>0.37009554976799947</c:v>
                </c:pt>
                <c:pt idx="327">
                  <c:v>6.4446389179199928</c:v>
                </c:pt>
                <c:pt idx="328">
                  <c:v>4.6428409339200059</c:v>
                </c:pt>
                <c:pt idx="329">
                  <c:v>4.8352854463199977</c:v>
                </c:pt>
                <c:pt idx="330">
                  <c:v>4.310658960047995</c:v>
                </c:pt>
                <c:pt idx="331">
                  <c:v>4.220297007191995</c:v>
                </c:pt>
                <c:pt idx="332">
                  <c:v>3.7095363375840043</c:v>
                </c:pt>
                <c:pt idx="333">
                  <c:v>3.3904441584720009</c:v>
                </c:pt>
                <c:pt idx="334">
                  <c:v>3.690577319688003</c:v>
                </c:pt>
                <c:pt idx="335">
                  <c:v>3.7602364353120028</c:v>
                </c:pt>
                <c:pt idx="336">
                  <c:v>3.8794137762240002</c:v>
                </c:pt>
                <c:pt idx="337">
                  <c:v>3.8794137762240002</c:v>
                </c:pt>
                <c:pt idx="338">
                  <c:v>3.8794137762240002</c:v>
                </c:pt>
                <c:pt idx="339">
                  <c:v>3.8794137762240002</c:v>
                </c:pt>
                <c:pt idx="340">
                  <c:v>3.8794137762240002</c:v>
                </c:pt>
                <c:pt idx="341">
                  <c:v>3.8794137762240002</c:v>
                </c:pt>
                <c:pt idx="342">
                  <c:v>3.8794137762240002</c:v>
                </c:pt>
                <c:pt idx="343">
                  <c:v>3.8794137762240002</c:v>
                </c:pt>
                <c:pt idx="344">
                  <c:v>3.8794137762240002</c:v>
                </c:pt>
                <c:pt idx="345">
                  <c:v>3.8794137762240002</c:v>
                </c:pt>
                <c:pt idx="346">
                  <c:v>3.8794137762240002</c:v>
                </c:pt>
                <c:pt idx="347">
                  <c:v>3.8794137762240002</c:v>
                </c:pt>
                <c:pt idx="348">
                  <c:v>3.8794137762240002</c:v>
                </c:pt>
                <c:pt idx="349">
                  <c:v>3.8794137762240002</c:v>
                </c:pt>
                <c:pt idx="350">
                  <c:v>3.8794137762240002</c:v>
                </c:pt>
                <c:pt idx="351">
                  <c:v>3.8794137762240002</c:v>
                </c:pt>
                <c:pt idx="352">
                  <c:v>3.8794137762240002</c:v>
                </c:pt>
                <c:pt idx="353">
                  <c:v>3.8794137762240002</c:v>
                </c:pt>
                <c:pt idx="354">
                  <c:v>3.8794137762240002</c:v>
                </c:pt>
                <c:pt idx="355">
                  <c:v>3.8794137762240002</c:v>
                </c:pt>
                <c:pt idx="356">
                  <c:v>3.8794137762240002</c:v>
                </c:pt>
                <c:pt idx="357">
                  <c:v>3.8794137762240002</c:v>
                </c:pt>
                <c:pt idx="358">
                  <c:v>3.8794137762240002</c:v>
                </c:pt>
                <c:pt idx="359">
                  <c:v>3.8794137762240002</c:v>
                </c:pt>
                <c:pt idx="360">
                  <c:v>3.8794137762240002</c:v>
                </c:pt>
                <c:pt idx="361">
                  <c:v>3.8794137762240002</c:v>
                </c:pt>
                <c:pt idx="362">
                  <c:v>3.8794137762240002</c:v>
                </c:pt>
                <c:pt idx="363">
                  <c:v>3.8794137762240002</c:v>
                </c:pt>
                <c:pt idx="364">
                  <c:v>3.8794137762240002</c:v>
                </c:pt>
                <c:pt idx="365">
                  <c:v>3.8794137762240002</c:v>
                </c:pt>
                <c:pt idx="366">
                  <c:v>3.8794137762240002</c:v>
                </c:pt>
                <c:pt idx="367">
                  <c:v>3.8794137762240002</c:v>
                </c:pt>
                <c:pt idx="368">
                  <c:v>3.8794137762240002</c:v>
                </c:pt>
                <c:pt idx="369">
                  <c:v>3.8794137762240002</c:v>
                </c:pt>
                <c:pt idx="370">
                  <c:v>3.8794137762240002</c:v>
                </c:pt>
                <c:pt idx="371">
                  <c:v>3.8794137762240002</c:v>
                </c:pt>
                <c:pt idx="372">
                  <c:v>3.8794137762240002</c:v>
                </c:pt>
                <c:pt idx="373">
                  <c:v>3.8794137762240002</c:v>
                </c:pt>
                <c:pt idx="374">
                  <c:v>3.8794137762240002</c:v>
                </c:pt>
                <c:pt idx="375">
                  <c:v>3.8794137762240002</c:v>
                </c:pt>
                <c:pt idx="376">
                  <c:v>3.8794137762240002</c:v>
                </c:pt>
                <c:pt idx="377">
                  <c:v>3.8794137762240002</c:v>
                </c:pt>
                <c:pt idx="378">
                  <c:v>3.8794137762240002</c:v>
                </c:pt>
                <c:pt idx="379">
                  <c:v>3.8794137762240002</c:v>
                </c:pt>
                <c:pt idx="380">
                  <c:v>3.8794137762240002</c:v>
                </c:pt>
                <c:pt idx="381">
                  <c:v>3.8794137762240002</c:v>
                </c:pt>
                <c:pt idx="382">
                  <c:v>3.8794137762240002</c:v>
                </c:pt>
                <c:pt idx="383">
                  <c:v>3.8794137762240002</c:v>
                </c:pt>
                <c:pt idx="384">
                  <c:v>3.8794137762240002</c:v>
                </c:pt>
                <c:pt idx="385">
                  <c:v>3.8794137762240002</c:v>
                </c:pt>
                <c:pt idx="386">
                  <c:v>3.8794137762240002</c:v>
                </c:pt>
                <c:pt idx="387">
                  <c:v>3.8794137762240002</c:v>
                </c:pt>
                <c:pt idx="388">
                  <c:v>3.8794137762240002</c:v>
                </c:pt>
                <c:pt idx="389">
                  <c:v>3.8794137762240002</c:v>
                </c:pt>
                <c:pt idx="390">
                  <c:v>3.8794137762240002</c:v>
                </c:pt>
                <c:pt idx="391">
                  <c:v>3.8794137762240002</c:v>
                </c:pt>
                <c:pt idx="392">
                  <c:v>3.8794137762240002</c:v>
                </c:pt>
                <c:pt idx="393">
                  <c:v>1.3290576013276136</c:v>
                </c:pt>
                <c:pt idx="394">
                  <c:v>0</c:v>
                </c:pt>
                <c:pt idx="395">
                  <c:v>1.9226859031564812E-2</c:v>
                </c:pt>
                <c:pt idx="396">
                  <c:v>3.1176817952649642E-2</c:v>
                </c:pt>
                <c:pt idx="397">
                  <c:v>6.0461573194175895E-2</c:v>
                </c:pt>
                <c:pt idx="398">
                  <c:v>8.0389542148608037E-2</c:v>
                </c:pt>
                <c:pt idx="399">
                  <c:v>6.8324792045664093E-2</c:v>
                </c:pt>
                <c:pt idx="400">
                  <c:v>9.3244597715807925E-2</c:v>
                </c:pt>
                <c:pt idx="401">
                  <c:v>0.11491297864569613</c:v>
                </c:pt>
                <c:pt idx="402">
                  <c:v>5.8363096981727959E-2</c:v>
                </c:pt>
                <c:pt idx="403">
                  <c:v>0.10303367101843192</c:v>
                </c:pt>
                <c:pt idx="404">
                  <c:v>9.1986794059775917E-2</c:v>
                </c:pt>
                <c:pt idx="405">
                  <c:v>0.11360709731078408</c:v>
                </c:pt>
                <c:pt idx="406">
                  <c:v>8.4896481131615978E-2</c:v>
                </c:pt>
                <c:pt idx="407">
                  <c:v>9.9924647784192119E-2</c:v>
                </c:pt>
                <c:pt idx="408">
                  <c:v>0.13339586993779212</c:v>
                </c:pt>
                <c:pt idx="409">
                  <c:v>7.6312554979583891E-2</c:v>
                </c:pt>
                <c:pt idx="410">
                  <c:v>5.1155566093632025E-2</c:v>
                </c:pt>
                <c:pt idx="411">
                  <c:v>5.1924808955711971E-2</c:v>
                </c:pt>
                <c:pt idx="412">
                  <c:v>0.12869616235660791</c:v>
                </c:pt>
                <c:pt idx="413">
                  <c:v>7.166184084259207E-2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59-4B79-A4AF-BD0E204A8300}"/>
            </c:ext>
          </c:extLst>
        </c:ser>
        <c:ser>
          <c:idx val="6"/>
          <c:order val="6"/>
          <c:tx>
            <c:strRef>
              <c:f>'Data Stove19 Run 4'!$L$3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4'!$L$4:$L$426</c:f>
              <c:numCache>
                <c:formatCode>#,##0.00</c:formatCode>
                <c:ptCount val="423"/>
                <c:pt idx="0">
                  <c:v>5.320792273391995E-2</c:v>
                </c:pt>
                <c:pt idx="1">
                  <c:v>5.8006582240031994</c:v>
                </c:pt>
                <c:pt idx="2">
                  <c:v>8.9773996865932855</c:v>
                </c:pt>
                <c:pt idx="3">
                  <c:v>34.366936622687959</c:v>
                </c:pt>
                <c:pt idx="4">
                  <c:v>41.155880531212766</c:v>
                </c:pt>
                <c:pt idx="5">
                  <c:v>22.898510294111993</c:v>
                </c:pt>
                <c:pt idx="6">
                  <c:v>97.528536801792086</c:v>
                </c:pt>
                <c:pt idx="7">
                  <c:v>116.03120794502409</c:v>
                </c:pt>
                <c:pt idx="8">
                  <c:v>111.42832003372793</c:v>
                </c:pt>
                <c:pt idx="9">
                  <c:v>109.34881069708807</c:v>
                </c:pt>
                <c:pt idx="10">
                  <c:v>107.32252958208005</c:v>
                </c:pt>
                <c:pt idx="11">
                  <c:v>109.18190864620807</c:v>
                </c:pt>
                <c:pt idx="12">
                  <c:v>108.35461577779193</c:v>
                </c:pt>
                <c:pt idx="13">
                  <c:v>63.8058420955008</c:v>
                </c:pt>
                <c:pt idx="14">
                  <c:v>15.633038475993574</c:v>
                </c:pt>
                <c:pt idx="15">
                  <c:v>5.7518777164838388</c:v>
                </c:pt>
                <c:pt idx="16">
                  <c:v>2.5639402838860801</c:v>
                </c:pt>
                <c:pt idx="17">
                  <c:v>6.561109076474872E-2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36.285498251884803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2.8190387914905584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3.7066469401340692E-3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859-4B79-A4AF-BD0E204A8300}"/>
            </c:ext>
          </c:extLst>
        </c:ser>
        <c:ser>
          <c:idx val="7"/>
          <c:order val="7"/>
          <c:tx>
            <c:strRef>
              <c:f>'Data Stove19 Run 4'!$T$3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4'!$B$4:$B$423</c:f>
              <c:numCache>
                <c:formatCode>#,##0.00</c:formatCode>
                <c:ptCount val="4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4'!$T$4:$T$423</c:f>
              <c:numCache>
                <c:formatCode>#,##0.00</c:formatCode>
                <c:ptCount val="420"/>
                <c:pt idx="0">
                  <c:v>5.320792273391995E-2</c:v>
                </c:pt>
                <c:pt idx="1">
                  <c:v>5.8006582240031994</c:v>
                </c:pt>
                <c:pt idx="2">
                  <c:v>7.389028955298242</c:v>
                </c:pt>
                <c:pt idx="3">
                  <c:v>16.381664844428148</c:v>
                </c:pt>
                <c:pt idx="4">
                  <c:v>22.575218766124301</c:v>
                </c:pt>
                <c:pt idx="5">
                  <c:v>22.639877071721838</c:v>
                </c:pt>
                <c:pt idx="6">
                  <c:v>35.121320360066882</c:v>
                </c:pt>
                <c:pt idx="7">
                  <c:v>46.679875729346485</c:v>
                </c:pt>
                <c:pt idx="8">
                  <c:v>54.773431267394166</c:v>
                </c:pt>
                <c:pt idx="9">
                  <c:v>60.837362315137931</c:v>
                </c:pt>
                <c:pt idx="10">
                  <c:v>65.485879041832135</c:v>
                </c:pt>
                <c:pt idx="11">
                  <c:v>69.458245369502677</c:v>
                </c:pt>
                <c:pt idx="12">
                  <c:v>72.699609570193445</c:v>
                </c:pt>
                <c:pt idx="13">
                  <c:v>72.015473610601703</c:v>
                </c:pt>
                <c:pt idx="14">
                  <c:v>67.988156815272546</c:v>
                </c:pt>
                <c:pt idx="15">
                  <c:v>63.839071542019965</c:v>
                </c:pt>
                <c:pt idx="16">
                  <c:v>60.009375838386596</c:v>
                </c:pt>
                <c:pt idx="17">
                  <c:v>56.48327202970296</c:v>
                </c:pt>
                <c:pt idx="18">
                  <c:v>53.345312472497234</c:v>
                </c:pt>
                <c:pt idx="19">
                  <c:v>50.537664447628963</c:v>
                </c:pt>
                <c:pt idx="20">
                  <c:v>48.010781225247513</c:v>
                </c:pt>
                <c:pt idx="21">
                  <c:v>45.724553547854775</c:v>
                </c:pt>
                <c:pt idx="22">
                  <c:v>43.646164750225012</c:v>
                </c:pt>
                <c:pt idx="23">
                  <c:v>41.748505413258705</c:v>
                </c:pt>
                <c:pt idx="24">
                  <c:v>40.008984354372927</c:v>
                </c:pt>
                <c:pt idx="25">
                  <c:v>38.408624980198013</c:v>
                </c:pt>
                <c:pt idx="26">
                  <c:v>36.931370173267325</c:v>
                </c:pt>
                <c:pt idx="27">
                  <c:v>35.563541648331501</c:v>
                </c:pt>
                <c:pt idx="28">
                  <c:v>34.293415160891087</c:v>
                </c:pt>
                <c:pt idx="29">
                  <c:v>33.11088360361898</c:v>
                </c:pt>
                <c:pt idx="30">
                  <c:v>32.007187483498349</c:v>
                </c:pt>
                <c:pt idx="31">
                  <c:v>30.974697564675822</c:v>
                </c:pt>
                <c:pt idx="32">
                  <c:v>30.006738265779703</c:v>
                </c:pt>
                <c:pt idx="33">
                  <c:v>29.097443166816682</c:v>
                </c:pt>
                <c:pt idx="34">
                  <c:v>28.241636014851483</c:v>
                </c:pt>
                <c:pt idx="35">
                  <c:v>27.43473212871287</c:v>
                </c:pt>
                <c:pt idx="36">
                  <c:v>26.672656236248624</c:v>
                </c:pt>
                <c:pt idx="37">
                  <c:v>25.951773635268932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1.2157145386099208</c:v>
                </c:pt>
                <c:pt idx="41">
                  <c:v>0.81047635907328053</c:v>
                </c:pt>
                <c:pt idx="42">
                  <c:v>0.60785726930496042</c:v>
                </c:pt>
                <c:pt idx="43">
                  <c:v>0.48628581544396832</c:v>
                </c:pt>
                <c:pt idx="44">
                  <c:v>0.40523817953664026</c:v>
                </c:pt>
                <c:pt idx="45">
                  <c:v>0.34734701103140597</c:v>
                </c:pt>
                <c:pt idx="46">
                  <c:v>0.30392863465248021</c:v>
                </c:pt>
                <c:pt idx="47">
                  <c:v>0.27015878635776019</c:v>
                </c:pt>
                <c:pt idx="48">
                  <c:v>0.24314290772198416</c:v>
                </c:pt>
                <c:pt idx="49">
                  <c:v>0.22103900701998561</c:v>
                </c:pt>
                <c:pt idx="50">
                  <c:v>0.20261908976832013</c:v>
                </c:pt>
                <c:pt idx="51">
                  <c:v>0.18703300593998781</c:v>
                </c:pt>
                <c:pt idx="52">
                  <c:v>0.17367350551570299</c:v>
                </c:pt>
                <c:pt idx="53">
                  <c:v>0.16209527181465611</c:v>
                </c:pt>
                <c:pt idx="54">
                  <c:v>0.15196431732624011</c:v>
                </c:pt>
                <c:pt idx="55">
                  <c:v>0.14302523983646129</c:v>
                </c:pt>
                <c:pt idx="56">
                  <c:v>0.1350793931788801</c:v>
                </c:pt>
                <c:pt idx="57">
                  <c:v>0.12796995143262324</c:v>
                </c:pt>
                <c:pt idx="58">
                  <c:v>0.12157145386099208</c:v>
                </c:pt>
                <c:pt idx="59">
                  <c:v>0.11578233701046865</c:v>
                </c:pt>
                <c:pt idx="60">
                  <c:v>0.1105195035099928</c:v>
                </c:pt>
                <c:pt idx="61">
                  <c:v>0.10571430770521051</c:v>
                </c:pt>
                <c:pt idx="62">
                  <c:v>0.10130954488416007</c:v>
                </c:pt>
                <c:pt idx="63">
                  <c:v>9.7257163088793674E-2</c:v>
                </c:pt>
                <c:pt idx="64">
                  <c:v>9.3516502969993906E-2</c:v>
                </c:pt>
                <c:pt idx="65">
                  <c:v>9.0052928785920069E-2</c:v>
                </c:pt>
                <c:pt idx="66">
                  <c:v>8.6836752757851493E-2</c:v>
                </c:pt>
                <c:pt idx="67">
                  <c:v>8.3842381973097985E-2</c:v>
                </c:pt>
                <c:pt idx="68">
                  <c:v>8.1047635907328053E-2</c:v>
                </c:pt>
                <c:pt idx="69">
                  <c:v>7.8433196039349729E-2</c:v>
                </c:pt>
                <c:pt idx="70">
                  <c:v>7.5982158663120053E-2</c:v>
                </c:pt>
                <c:pt idx="71">
                  <c:v>7.3679669006661869E-2</c:v>
                </c:pt>
                <c:pt idx="72">
                  <c:v>7.1512619918230644E-2</c:v>
                </c:pt>
                <c:pt idx="73">
                  <c:v>6.9469402206281186E-2</c:v>
                </c:pt>
                <c:pt idx="74">
                  <c:v>6.7539696589440049E-2</c:v>
                </c:pt>
                <c:pt idx="75">
                  <c:v>6.5714299384320052E-2</c:v>
                </c:pt>
                <c:pt idx="76">
                  <c:v>6.5683691885771223E-2</c:v>
                </c:pt>
                <c:pt idx="77">
                  <c:v>6.5653112885824413E-2</c:v>
                </c:pt>
                <c:pt idx="78">
                  <c:v>6.5622562344695587E-2</c:v>
                </c:pt>
                <c:pt idx="79">
                  <c:v>6.5592040222674799E-2</c:v>
                </c:pt>
                <c:pt idx="80">
                  <c:v>6.5561546480125896E-2</c:v>
                </c:pt>
                <c:pt idx="81">
                  <c:v>6.5531081077486453E-2</c:v>
                </c:pt>
                <c:pt idx="82">
                  <c:v>6.5500643975267447E-2</c:v>
                </c:pt>
                <c:pt idx="83">
                  <c:v>6.5470235134053298E-2</c:v>
                </c:pt>
                <c:pt idx="84">
                  <c:v>6.543985451450153E-2</c:v>
                </c:pt>
                <c:pt idx="85">
                  <c:v>6.5409502077342682E-2</c:v>
                </c:pt>
                <c:pt idx="86">
                  <c:v>6.5379177783380066E-2</c:v>
                </c:pt>
                <c:pt idx="87">
                  <c:v>6.5348881593489699E-2</c:v>
                </c:pt>
                <c:pt idx="88">
                  <c:v>6.5318613468620113E-2</c:v>
                </c:pt>
                <c:pt idx="89">
                  <c:v>6.5288373369792041E-2</c:v>
                </c:pt>
                <c:pt idx="90">
                  <c:v>6.5258161258098468E-2</c:v>
                </c:pt>
                <c:pt idx="91">
                  <c:v>6.5227977094704334E-2</c:v>
                </c:pt>
                <c:pt idx="92">
                  <c:v>6.5197820840846424E-2</c:v>
                </c:pt>
                <c:pt idx="93">
                  <c:v>6.516769245783309E-2</c:v>
                </c:pt>
                <c:pt idx="94">
                  <c:v>6.513759190704424E-2</c:v>
                </c:pt>
                <c:pt idx="95">
                  <c:v>6.5107519149931126E-2</c:v>
                </c:pt>
                <c:pt idx="96">
                  <c:v>6.5077474148016054E-2</c:v>
                </c:pt>
                <c:pt idx="97">
                  <c:v>6.5047456862892414E-2</c:v>
                </c:pt>
                <c:pt idx="98">
                  <c:v>6.5017467256224412E-2</c:v>
                </c:pt>
                <c:pt idx="99">
                  <c:v>6.4987505289746908E-2</c:v>
                </c:pt>
                <c:pt idx="100">
                  <c:v>6.4957570925265204E-2</c:v>
                </c:pt>
                <c:pt idx="101">
                  <c:v>6.4927664124655032E-2</c:v>
                </c:pt>
                <c:pt idx="102">
                  <c:v>6.4897784849862278E-2</c:v>
                </c:pt>
                <c:pt idx="103">
                  <c:v>6.4867933062902838E-2</c:v>
                </c:pt>
                <c:pt idx="104">
                  <c:v>6.4838108725862417E-2</c:v>
                </c:pt>
                <c:pt idx="105">
                  <c:v>6.4808311800896481E-2</c:v>
                </c:pt>
                <c:pt idx="106">
                  <c:v>6.477854225023004E-2</c:v>
                </c:pt>
                <c:pt idx="107">
                  <c:v>6.4748800036157378E-2</c:v>
                </c:pt>
                <c:pt idx="108">
                  <c:v>6.4719085121042116E-2</c:v>
                </c:pt>
                <c:pt idx="109">
                  <c:v>6.4689397467316861E-2</c:v>
                </c:pt>
                <c:pt idx="110">
                  <c:v>6.4659737037483164E-2</c:v>
                </c:pt>
                <c:pt idx="111">
                  <c:v>6.4630103794111257E-2</c:v>
                </c:pt>
                <c:pt idx="112">
                  <c:v>6.4600497699840012E-2</c:v>
                </c:pt>
                <c:pt idx="113">
                  <c:v>6.4570918717376719E-2</c:v>
                </c:pt>
                <c:pt idx="114">
                  <c:v>6.4541366809496931E-2</c:v>
                </c:pt>
                <c:pt idx="115">
                  <c:v>6.4511841939044273E-2</c:v>
                </c:pt>
                <c:pt idx="116">
                  <c:v>6.44823440689304E-2</c:v>
                </c:pt>
                <c:pt idx="117">
                  <c:v>6.4452873162134744E-2</c:v>
                </c:pt>
                <c:pt idx="118">
                  <c:v>6.4423429181704336E-2</c:v>
                </c:pt>
                <c:pt idx="119">
                  <c:v>6.439401209075378E-2</c:v>
                </c:pt>
                <c:pt idx="120">
                  <c:v>6.4364621852464984E-2</c:v>
                </c:pt>
                <c:pt idx="121">
                  <c:v>6.4335258430087042E-2</c:v>
                </c:pt>
                <c:pt idx="122">
                  <c:v>6.430592178693606E-2</c:v>
                </c:pt>
                <c:pt idx="123">
                  <c:v>6.4276611886395052E-2</c:v>
                </c:pt>
                <c:pt idx="124">
                  <c:v>6.4247328691913796E-2</c:v>
                </c:pt>
                <c:pt idx="125">
                  <c:v>6.4218072167008547E-2</c:v>
                </c:pt>
                <c:pt idx="126">
                  <c:v>6.4188842275262073E-2</c:v>
                </c:pt>
                <c:pt idx="127">
                  <c:v>6.4159638980323355E-2</c:v>
                </c:pt>
                <c:pt idx="128">
                  <c:v>6.4130462245907571E-2</c:v>
                </c:pt>
                <c:pt idx="129">
                  <c:v>6.4101312035795791E-2</c:v>
                </c:pt>
                <c:pt idx="130">
                  <c:v>6.4072188313834946E-2</c:v>
                </c:pt>
                <c:pt idx="131">
                  <c:v>6.4043091043937642E-2</c:v>
                </c:pt>
                <c:pt idx="132">
                  <c:v>6.4014020190082038E-2</c:v>
                </c:pt>
                <c:pt idx="133">
                  <c:v>6.3984975716311579E-2</c:v>
                </c:pt>
                <c:pt idx="134">
                  <c:v>6.2344335313329231E-2</c:v>
                </c:pt>
                <c:pt idx="135">
                  <c:v>6.0785726930495998E-2</c:v>
                </c:pt>
                <c:pt idx="136">
                  <c:v>5.9303148224874147E-2</c:v>
                </c:pt>
                <c:pt idx="137">
                  <c:v>5.7891168505234285E-2</c:v>
                </c:pt>
                <c:pt idx="138">
                  <c:v>5.7536877388311182E-2</c:v>
                </c:pt>
                <c:pt idx="139">
                  <c:v>5.7513412103895066E-2</c:v>
                </c:pt>
                <c:pt idx="140">
                  <c:v>5.7489965951386356E-2</c:v>
                </c:pt>
                <c:pt idx="141">
                  <c:v>5.7466538907396378E-2</c:v>
                </c:pt>
                <c:pt idx="142">
                  <c:v>5.7443130948574624E-2</c:v>
                </c:pt>
                <c:pt idx="143">
                  <c:v>5.7419742051608609E-2</c:v>
                </c:pt>
                <c:pt idx="144">
                  <c:v>5.7396372193223737E-2</c:v>
                </c:pt>
                <c:pt idx="145">
                  <c:v>5.7373021350183365E-2</c:v>
                </c:pt>
                <c:pt idx="146">
                  <c:v>5.7349689499288613E-2</c:v>
                </c:pt>
                <c:pt idx="147">
                  <c:v>5.7326376617378348E-2</c:v>
                </c:pt>
                <c:pt idx="148">
                  <c:v>5.7303082681329019E-2</c:v>
                </c:pt>
                <c:pt idx="149">
                  <c:v>5.7279807668054718E-2</c:v>
                </c:pt>
                <c:pt idx="150">
                  <c:v>5.7256551554506978E-2</c:v>
                </c:pt>
                <c:pt idx="151">
                  <c:v>5.723331431767481E-2</c:v>
                </c:pt>
                <c:pt idx="152">
                  <c:v>5.7210095934584468E-2</c:v>
                </c:pt>
                <c:pt idx="153">
                  <c:v>5.7186896382299554E-2</c:v>
                </c:pt>
                <c:pt idx="154">
                  <c:v>5.7163715637920852E-2</c:v>
                </c:pt>
                <c:pt idx="155">
                  <c:v>5.7140553678586191E-2</c:v>
                </c:pt>
                <c:pt idx="156">
                  <c:v>5.7117410481470517E-2</c:v>
                </c:pt>
                <c:pt idx="157">
                  <c:v>5.7094286023785711E-2</c:v>
                </c:pt>
                <c:pt idx="158">
                  <c:v>5.7071180282780548E-2</c:v>
                </c:pt>
                <c:pt idx="159">
                  <c:v>5.7048093235740581E-2</c:v>
                </c:pt>
                <c:pt idx="160">
                  <c:v>5.7025024859988158E-2</c:v>
                </c:pt>
                <c:pt idx="161">
                  <c:v>5.700197513288225E-2</c:v>
                </c:pt>
                <c:pt idx="162">
                  <c:v>5.6978944031818475E-2</c:v>
                </c:pt>
                <c:pt idx="163">
                  <c:v>5.6955931534228885E-2</c:v>
                </c:pt>
                <c:pt idx="164">
                  <c:v>5.6932937617582037E-2</c:v>
                </c:pt>
                <c:pt idx="165">
                  <c:v>5.6909962259382864E-2</c:v>
                </c:pt>
                <c:pt idx="166">
                  <c:v>5.6887005437172539E-2</c:v>
                </c:pt>
                <c:pt idx="167">
                  <c:v>5.6864067128528512E-2</c:v>
                </c:pt>
                <c:pt idx="168">
                  <c:v>5.684114731106437E-2</c:v>
                </c:pt>
                <c:pt idx="169">
                  <c:v>5.6818245962429785E-2</c:v>
                </c:pt>
                <c:pt idx="170">
                  <c:v>5.6795363060310397E-2</c:v>
                </c:pt>
                <c:pt idx="171">
                  <c:v>5.6772498582427819E-2</c:v>
                </c:pt>
                <c:pt idx="172">
                  <c:v>5.674965250653953E-2</c:v>
                </c:pt>
                <c:pt idx="173">
                  <c:v>5.6726824810438746E-2</c:v>
                </c:pt>
                <c:pt idx="174">
                  <c:v>5.6704015471954451E-2</c:v>
                </c:pt>
                <c:pt idx="175">
                  <c:v>5.6681224468951248E-2</c:v>
                </c:pt>
                <c:pt idx="176">
                  <c:v>5.6658451779329343E-2</c:v>
                </c:pt>
                <c:pt idx="177">
                  <c:v>5.6635697381024384E-2</c:v>
                </c:pt>
                <c:pt idx="178">
                  <c:v>5.6612961252007508E-2</c:v>
                </c:pt>
                <c:pt idx="179">
                  <c:v>5.659024337028519E-2</c:v>
                </c:pt>
                <c:pt idx="180">
                  <c:v>5.6567543713899208E-2</c:v>
                </c:pt>
                <c:pt idx="181">
                  <c:v>5.6544862260926511E-2</c:v>
                </c:pt>
                <c:pt idx="182">
                  <c:v>5.525975175499636E-2</c:v>
                </c:pt>
                <c:pt idx="183">
                  <c:v>5.4031757271551996E-2</c:v>
                </c:pt>
                <c:pt idx="184">
                  <c:v>5.2857153852605213E-2</c:v>
                </c:pt>
                <c:pt idx="185">
                  <c:v>5.1732533557868936E-2</c:v>
                </c:pt>
                <c:pt idx="186">
                  <c:v>5.0654772442079998E-2</c:v>
                </c:pt>
                <c:pt idx="187">
                  <c:v>4.9621001575915098E-2</c:v>
                </c:pt>
                <c:pt idx="188">
                  <c:v>4.8628581544396796E-2</c:v>
                </c:pt>
                <c:pt idx="189">
                  <c:v>4.7675079945487059E-2</c:v>
                </c:pt>
                <c:pt idx="190">
                  <c:v>4.6758251484996918E-2</c:v>
                </c:pt>
                <c:pt idx="191">
                  <c:v>4.5876020324902643E-2</c:v>
                </c:pt>
                <c:pt idx="192">
                  <c:v>4.502646439296E-2</c:v>
                </c:pt>
                <c:pt idx="193">
                  <c:v>4.4207801403997091E-2</c:v>
                </c:pt>
                <c:pt idx="194">
                  <c:v>4.3418376378925712E-2</c:v>
                </c:pt>
                <c:pt idx="195">
                  <c:v>4.2656650477541053E-2</c:v>
                </c:pt>
                <c:pt idx="196">
                  <c:v>4.1921190986548965E-2</c:v>
                </c:pt>
                <c:pt idx="197">
                  <c:v>4.1210662325759997E-2</c:v>
                </c:pt>
                <c:pt idx="198">
                  <c:v>4.0523817953663999E-2</c:v>
                </c:pt>
                <c:pt idx="199">
                  <c:v>3.9859493069177701E-2</c:v>
                </c:pt>
                <c:pt idx="200">
                  <c:v>3.9216598019674836E-2</c:v>
                </c:pt>
                <c:pt idx="201">
                  <c:v>3.8594112336822854E-2</c:v>
                </c:pt>
                <c:pt idx="202">
                  <c:v>3.7991079331559999E-2</c:v>
                </c:pt>
                <c:pt idx="203">
                  <c:v>3.7406601187997539E-2</c:v>
                </c:pt>
                <c:pt idx="204">
                  <c:v>3.6839834503330907E-2</c:v>
                </c:pt>
                <c:pt idx="205">
                  <c:v>3.6289986227161793E-2</c:v>
                </c:pt>
                <c:pt idx="206">
                  <c:v>3.5756309959115294E-2</c:v>
                </c:pt>
                <c:pt idx="207">
                  <c:v>3.5238102568403477E-2</c:v>
                </c:pt>
                <c:pt idx="208">
                  <c:v>3.4734701103140572E-2</c:v>
                </c:pt>
                <c:pt idx="209">
                  <c:v>3.4245479960842817E-2</c:v>
                </c:pt>
                <c:pt idx="210">
                  <c:v>3.3769848294719997E-2</c:v>
                </c:pt>
                <c:pt idx="211">
                  <c:v>3.330724763314849E-2</c:v>
                </c:pt>
                <c:pt idx="212">
                  <c:v>3.2857149692159998E-2</c:v>
                </c:pt>
                <c:pt idx="213">
                  <c:v>3.2419054362931202E-2</c:v>
                </c:pt>
                <c:pt idx="214">
                  <c:v>3.1992487858155789E-2</c:v>
                </c:pt>
                <c:pt idx="215">
                  <c:v>3.1577001002855064E-2</c:v>
                </c:pt>
                <c:pt idx="216">
                  <c:v>3.1172167656664616E-2</c:v>
                </c:pt>
                <c:pt idx="217">
                  <c:v>3.077758325594734E-2</c:v>
                </c:pt>
                <c:pt idx="218">
                  <c:v>3.0392863465247999E-2</c:v>
                </c:pt>
                <c:pt idx="219">
                  <c:v>3.0017642928639999E-2</c:v>
                </c:pt>
                <c:pt idx="220">
                  <c:v>2.9651574112437074E-2</c:v>
                </c:pt>
                <c:pt idx="221">
                  <c:v>2.9294326231564336E-2</c:v>
                </c:pt>
                <c:pt idx="222">
                  <c:v>2.8945584252617142E-2</c:v>
                </c:pt>
                <c:pt idx="223">
                  <c:v>2.8605047967292234E-2</c:v>
                </c:pt>
                <c:pt idx="224">
                  <c:v>2.8272431130463255E-2</c:v>
                </c:pt>
                <c:pt idx="225">
                  <c:v>2.7947460657699309E-2</c:v>
                </c:pt>
                <c:pt idx="226">
                  <c:v>2.762987587749818E-2</c:v>
                </c:pt>
                <c:pt idx="227">
                  <c:v>2.7319427833930786E-2</c:v>
                </c:pt>
                <c:pt idx="228">
                  <c:v>2.7015878635775998E-2</c:v>
                </c:pt>
                <c:pt idx="229">
                  <c:v>2.6719000848569669E-2</c:v>
                </c:pt>
                <c:pt idx="230">
                  <c:v>2.6428576926302606E-2</c:v>
                </c:pt>
                <c:pt idx="231">
                  <c:v>2.6144398679783225E-2</c:v>
                </c:pt>
                <c:pt idx="232">
                  <c:v>2.5866266778934468E-2</c:v>
                </c:pt>
                <c:pt idx="233">
                  <c:v>2.5593990286524631E-2</c:v>
                </c:pt>
                <c:pt idx="234">
                  <c:v>2.5327386221039999E-2</c:v>
                </c:pt>
                <c:pt idx="235">
                  <c:v>2.5066279146596288E-2</c:v>
                </c:pt>
                <c:pt idx="236">
                  <c:v>2.4810500787957549E-2</c:v>
                </c:pt>
                <c:pt idx="237">
                  <c:v>2.4559889668887273E-2</c:v>
                </c:pt>
                <c:pt idx="238">
                  <c:v>2.4314290772198398E-2</c:v>
                </c:pt>
                <c:pt idx="239">
                  <c:v>2.4073555219998415E-2</c:v>
                </c:pt>
                <c:pt idx="240">
                  <c:v>2.3837539972743529E-2</c:v>
                </c:pt>
                <c:pt idx="241">
                  <c:v>2.360610754582369E-2</c:v>
                </c:pt>
                <c:pt idx="242">
                  <c:v>2.3379125742498459E-2</c:v>
                </c:pt>
                <c:pt idx="243">
                  <c:v>2.3156467402093713E-2</c:v>
                </c:pt>
                <c:pt idx="244">
                  <c:v>2.2938010162451321E-2</c:v>
                </c:pt>
                <c:pt idx="245">
                  <c:v>2.2723636235699438E-2</c:v>
                </c:pt>
                <c:pt idx="246">
                  <c:v>2.251323219648E-2</c:v>
                </c:pt>
                <c:pt idx="247">
                  <c:v>2.2306688781833395E-2</c:v>
                </c:pt>
                <c:pt idx="248">
                  <c:v>2.2103900701998545E-2</c:v>
                </c:pt>
                <c:pt idx="249">
                  <c:v>2.190476646144E-2</c:v>
                </c:pt>
                <c:pt idx="250">
                  <c:v>2.1709188189462856E-2</c:v>
                </c:pt>
                <c:pt idx="251">
                  <c:v>2.1517071479821591E-2</c:v>
                </c:pt>
                <c:pt idx="252">
                  <c:v>2.1328325238770526E-2</c:v>
                </c:pt>
                <c:pt idx="253">
                  <c:v>2.1142861541042085E-2</c:v>
                </c:pt>
                <c:pt idx="254">
                  <c:v>2.0960595493274482E-2</c:v>
                </c:pt>
                <c:pt idx="255">
                  <c:v>2.0781445104443075E-2</c:v>
                </c:pt>
                <c:pt idx="256">
                  <c:v>2.0605331162879999E-2</c:v>
                </c:pt>
                <c:pt idx="257">
                  <c:v>2.0432177119494452E-2</c:v>
                </c:pt>
                <c:pt idx="258">
                  <c:v>2.0261908976831999E-2</c:v>
                </c:pt>
                <c:pt idx="259">
                  <c:v>2.0094455183635042E-2</c:v>
                </c:pt>
                <c:pt idx="260">
                  <c:v>1.9929746534588851E-2</c:v>
                </c:pt>
                <c:pt idx="261">
                  <c:v>1.9767716074958048E-2</c:v>
                </c:pt>
                <c:pt idx="262">
                  <c:v>1.9608299009837418E-2</c:v>
                </c:pt>
                <c:pt idx="263">
                  <c:v>1.945143261775872E-2</c:v>
                </c:pt>
                <c:pt idx="264">
                  <c:v>1.9297056168411427E-2</c:v>
                </c:pt>
                <c:pt idx="265">
                  <c:v>1.9145110844250707E-2</c:v>
                </c:pt>
                <c:pt idx="266">
                  <c:v>1.8995539665779999E-2</c:v>
                </c:pt>
                <c:pt idx="267">
                  <c:v>1.8848287420308838E-2</c:v>
                </c:pt>
                <c:pt idx="268">
                  <c:v>1.8703300593998769E-2</c:v>
                </c:pt>
                <c:pt idx="269">
                  <c:v>1.8560527307021679E-2</c:v>
                </c:pt>
                <c:pt idx="270">
                  <c:v>1.8419917251665453E-2</c:v>
                </c:pt>
                <c:pt idx="271">
                  <c:v>1.8281421633231879E-2</c:v>
                </c:pt>
                <c:pt idx="272">
                  <c:v>1.8144993113580896E-2</c:v>
                </c:pt>
                <c:pt idx="273">
                  <c:v>1.8010585757183999E-2</c:v>
                </c:pt>
                <c:pt idx="274">
                  <c:v>1.7878154979557647E-2</c:v>
                </c:pt>
                <c:pt idx="275">
                  <c:v>1.7747657497955035E-2</c:v>
                </c:pt>
                <c:pt idx="276">
                  <c:v>1.7619051284201739E-2</c:v>
                </c:pt>
                <c:pt idx="277">
                  <c:v>1.7492295519567193E-2</c:v>
                </c:pt>
                <c:pt idx="278">
                  <c:v>1.7367350551570286E-2</c:v>
                </c:pt>
                <c:pt idx="279">
                  <c:v>1.7244177852622979E-2</c:v>
                </c:pt>
                <c:pt idx="280">
                  <c:v>1.7122739980421409E-2</c:v>
                </c:pt>
                <c:pt idx="281">
                  <c:v>1.700300053999888E-2</c:v>
                </c:pt>
                <c:pt idx="282">
                  <c:v>1.6884924147359998E-2</c:v>
                </c:pt>
                <c:pt idx="283">
                  <c:v>1.6768476394619584E-2</c:v>
                </c:pt>
                <c:pt idx="284">
                  <c:v>1.6653623816574245E-2</c:v>
                </c:pt>
                <c:pt idx="285">
                  <c:v>1.6540333858638366E-2</c:v>
                </c:pt>
                <c:pt idx="286">
                  <c:v>1.6428574846079999E-2</c:v>
                </c:pt>
                <c:pt idx="287">
                  <c:v>1.6364854615100451E-2</c:v>
                </c:pt>
                <c:pt idx="288">
                  <c:v>1.6362987972621257E-2</c:v>
                </c:pt>
                <c:pt idx="289">
                  <c:v>1.6361121755927299E-2</c:v>
                </c:pt>
                <c:pt idx="290">
                  <c:v>1.635925596487291E-2</c:v>
                </c:pt>
                <c:pt idx="291">
                  <c:v>1.6357390599312495E-2</c:v>
                </c:pt>
                <c:pt idx="292">
                  <c:v>1.635552565910051E-2</c:v>
                </c:pt>
                <c:pt idx="293">
                  <c:v>1.6353661144091494E-2</c:v>
                </c:pt>
                <c:pt idx="294">
                  <c:v>1.6351797054140041E-2</c:v>
                </c:pt>
                <c:pt idx="295">
                  <c:v>1.6349933389100818E-2</c:v>
                </c:pt>
                <c:pt idx="296">
                  <c:v>1.6348070148828556E-2</c:v>
                </c:pt>
                <c:pt idx="297">
                  <c:v>1.6346207333178049E-2</c:v>
                </c:pt>
                <c:pt idx="298">
                  <c:v>1.6344344942004166E-2</c:v>
                </c:pt>
                <c:pt idx="299">
                  <c:v>1.6342482975161832E-2</c:v>
                </c:pt>
                <c:pt idx="300">
                  <c:v>1.6340621432506044E-2</c:v>
                </c:pt>
                <c:pt idx="301">
                  <c:v>1.6338760313891861E-2</c:v>
                </c:pt>
                <c:pt idx="302">
                  <c:v>1.6336899619174415E-2</c:v>
                </c:pt>
                <c:pt idx="303">
                  <c:v>1.6335039348208898E-2</c:v>
                </c:pt>
                <c:pt idx="304">
                  <c:v>1.6333179500850569E-2</c:v>
                </c:pt>
                <c:pt idx="305">
                  <c:v>1.6331320076954751E-2</c:v>
                </c:pt>
                <c:pt idx="306">
                  <c:v>1.6329461076376839E-2</c:v>
                </c:pt>
                <c:pt idx="307">
                  <c:v>1.6327602498972287E-2</c:v>
                </c:pt>
                <c:pt idx="308">
                  <c:v>1.6325744344596625E-2</c:v>
                </c:pt>
                <c:pt idx="309">
                  <c:v>1.6323886613105434E-2</c:v>
                </c:pt>
                <c:pt idx="310">
                  <c:v>1.632202930435437E-2</c:v>
                </c:pt>
                <c:pt idx="311">
                  <c:v>1.6320172418199157E-2</c:v>
                </c:pt>
                <c:pt idx="312">
                  <c:v>1.6318315954495573E-2</c:v>
                </c:pt>
                <c:pt idx="313">
                  <c:v>1.6209527181465601E-2</c:v>
                </c:pt>
                <c:pt idx="314">
                  <c:v>1.6102179319336687E-2</c:v>
                </c:pt>
                <c:pt idx="315">
                  <c:v>1.5996243929077895E-2</c:v>
                </c:pt>
                <c:pt idx="316">
                  <c:v>1.5891693315162353E-2</c:v>
                </c:pt>
                <c:pt idx="317">
                  <c:v>1.5788500501427532E-2</c:v>
                </c:pt>
                <c:pt idx="318">
                  <c:v>1.5686639207869935E-2</c:v>
                </c:pt>
                <c:pt idx="319">
                  <c:v>1.5586083828332308E-2</c:v>
                </c:pt>
                <c:pt idx="320">
                  <c:v>1.5486809409043567E-2</c:v>
                </c:pt>
                <c:pt idx="321">
                  <c:v>1.538879162797367E-2</c:v>
                </c:pt>
                <c:pt idx="322">
                  <c:v>1.5292006774967547E-2</c:v>
                </c:pt>
                <c:pt idx="323">
                  <c:v>1.5196431732623999E-2</c:v>
                </c:pt>
                <c:pt idx="324">
                  <c:v>1.5102043957887204E-2</c:v>
                </c:pt>
                <c:pt idx="325">
                  <c:v>1.5008821464319999E-2</c:v>
                </c:pt>
                <c:pt idx="326">
                  <c:v>1.4916742805029692E-2</c:v>
                </c:pt>
                <c:pt idx="327">
                  <c:v>1.4825787056218537E-2</c:v>
                </c:pt>
                <c:pt idx="328">
                  <c:v>1.4735933801332363E-2</c:v>
                </c:pt>
                <c:pt idx="329">
                  <c:v>1.4647163115782168E-2</c:v>
                </c:pt>
                <c:pt idx="330">
                  <c:v>1.455945555221461E-2</c:v>
                </c:pt>
                <c:pt idx="331">
                  <c:v>1.4472792126308571E-2</c:v>
                </c:pt>
                <c:pt idx="332">
                  <c:v>1.4387154303075975E-2</c:v>
                </c:pt>
                <c:pt idx="333">
                  <c:v>1.4302523983646117E-2</c:v>
                </c:pt>
                <c:pt idx="334">
                  <c:v>1.4218883492513684E-2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36.285498251884796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19.552268521687679</c:v>
                </c:pt>
                <c:pt idx="394">
                  <c:v>13.03484568112512</c:v>
                </c:pt>
                <c:pt idx="395">
                  <c:v>9.7761342608438397</c:v>
                </c:pt>
                <c:pt idx="396">
                  <c:v>7.8209074086750716</c:v>
                </c:pt>
                <c:pt idx="397">
                  <c:v>6.5174228405625598</c:v>
                </c:pt>
                <c:pt idx="398">
                  <c:v>5.5863624347679082</c:v>
                </c:pt>
                <c:pt idx="399">
                  <c:v>4.8880671304219199</c:v>
                </c:pt>
                <c:pt idx="400">
                  <c:v>4.3449485603750402</c:v>
                </c:pt>
                <c:pt idx="401">
                  <c:v>3.9104537043375358</c:v>
                </c:pt>
                <c:pt idx="402">
                  <c:v>3.5549579130341233</c:v>
                </c:pt>
                <c:pt idx="403">
                  <c:v>3.2587114202812799</c:v>
                </c:pt>
                <c:pt idx="404">
                  <c:v>3.0080413110288737</c:v>
                </c:pt>
                <c:pt idx="405">
                  <c:v>2.7931812173839541</c:v>
                </c:pt>
                <c:pt idx="406">
                  <c:v>2.606969136225024</c:v>
                </c:pt>
                <c:pt idx="407">
                  <c:v>2.4440335652109599</c:v>
                </c:pt>
                <c:pt idx="408">
                  <c:v>2.300266884904433</c:v>
                </c:pt>
                <c:pt idx="409">
                  <c:v>2.1724742801875201</c:v>
                </c:pt>
                <c:pt idx="410">
                  <c:v>2.0581335285987032</c:v>
                </c:pt>
                <c:pt idx="411">
                  <c:v>1.9552268521687679</c:v>
                </c:pt>
                <c:pt idx="412">
                  <c:v>1.8621208115893029</c:v>
                </c:pt>
                <c:pt idx="413">
                  <c:v>1.777647440468886</c:v>
                </c:pt>
                <c:pt idx="414">
                  <c:v>1.7027695517527945</c:v>
                </c:pt>
                <c:pt idx="415">
                  <c:v>1.6350235569809295</c:v>
                </c:pt>
                <c:pt idx="416">
                  <c:v>1.5714412495185686</c:v>
                </c:pt>
                <c:pt idx="417">
                  <c:v>1.5140661799050692</c:v>
                </c:pt>
                <c:pt idx="418">
                  <c:v>1.4619781518294976</c:v>
                </c:pt>
                <c:pt idx="419">
                  <c:v>1.4129036609552237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859-4B79-A4AF-BD0E204A8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09"/>
          <c:min val="3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15"/>
        <c:min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13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1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Catalytic Stove 19 with ESP, Run 4, Maintenance</a:t>
            </a:r>
            <a:r>
              <a:rPr lang="en-US" sz="1400" b="1" baseline="0"/>
              <a:t> </a:t>
            </a:r>
            <a:r>
              <a:rPr lang="en-US" sz="1400" b="1"/>
              <a:t>(minutes 210-238)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/>
              <a:t>ESP Operating Parameters</a:t>
            </a:r>
          </a:p>
        </c:rich>
      </c:tx>
      <c:layout>
        <c:manualLayout>
          <c:xMode val="edge"/>
          <c:yMode val="edge"/>
          <c:x val="0.16295343941382334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24-4953-A1EE-B11BD53B965F}"/>
            </c:ext>
          </c:extLst>
        </c:ser>
        <c:ser>
          <c:idx val="1"/>
          <c:order val="1"/>
          <c:tx>
            <c:strRef>
              <c:f>'Data Stove19 Run 4'!$E$3</c:f>
              <c:strCache>
                <c:ptCount val="1"/>
                <c:pt idx="0">
                  <c:v>Voltage (V)</c:v>
                </c:pt>
              </c:strCache>
            </c:strRef>
          </c:tx>
          <c:spPr>
            <a:ln w="952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4'!$E$4:$E$544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15950.318679522799</c:v>
                </c:pt>
                <c:pt idx="5">
                  <c:v>28801.510161458751</c:v>
                </c:pt>
                <c:pt idx="6">
                  <c:v>30008.171269815328</c:v>
                </c:pt>
                <c:pt idx="7">
                  <c:v>29990.360671539886</c:v>
                </c:pt>
                <c:pt idx="8">
                  <c:v>29991.01160320314</c:v>
                </c:pt>
                <c:pt idx="9">
                  <c:v>29991.828730184672</c:v>
                </c:pt>
                <c:pt idx="10">
                  <c:v>29981.524620451448</c:v>
                </c:pt>
                <c:pt idx="11">
                  <c:v>29977.120444517084</c:v>
                </c:pt>
                <c:pt idx="12">
                  <c:v>29987.147562053182</c:v>
                </c:pt>
                <c:pt idx="13">
                  <c:v>29987.743095277008</c:v>
                </c:pt>
                <c:pt idx="14">
                  <c:v>29996.786890513296</c:v>
                </c:pt>
                <c:pt idx="15">
                  <c:v>29995.914365092332</c:v>
                </c:pt>
                <c:pt idx="16">
                  <c:v>29987.147562053182</c:v>
                </c:pt>
                <c:pt idx="17">
                  <c:v>29992.645857166204</c:v>
                </c:pt>
                <c:pt idx="18">
                  <c:v>29990.360671539886</c:v>
                </c:pt>
                <c:pt idx="19">
                  <c:v>29991.01160320314</c:v>
                </c:pt>
                <c:pt idx="20">
                  <c:v>29993.573781026589</c:v>
                </c:pt>
                <c:pt idx="21">
                  <c:v>29989.377349240076</c:v>
                </c:pt>
                <c:pt idx="22">
                  <c:v>29993.573781026589</c:v>
                </c:pt>
                <c:pt idx="23">
                  <c:v>29991.828730184672</c:v>
                </c:pt>
                <c:pt idx="24">
                  <c:v>30000</c:v>
                </c:pt>
                <c:pt idx="25">
                  <c:v>29991.828730184672</c:v>
                </c:pt>
                <c:pt idx="26">
                  <c:v>29993.856415657367</c:v>
                </c:pt>
                <c:pt idx="27">
                  <c:v>29990.521327014219</c:v>
                </c:pt>
                <c:pt idx="28">
                  <c:v>29994.470774091627</c:v>
                </c:pt>
                <c:pt idx="29">
                  <c:v>29992.101105845184</c:v>
                </c:pt>
                <c:pt idx="30">
                  <c:v>29990.194476221608</c:v>
                </c:pt>
                <c:pt idx="31">
                  <c:v>29994.377058398266</c:v>
                </c:pt>
                <c:pt idx="32">
                  <c:v>29995.097238110804</c:v>
                </c:pt>
                <c:pt idx="33">
                  <c:v>29990.360671539886</c:v>
                </c:pt>
                <c:pt idx="34">
                  <c:v>29997.5486190554</c:v>
                </c:pt>
                <c:pt idx="35">
                  <c:v>29992.770503654916</c:v>
                </c:pt>
                <c:pt idx="36">
                  <c:v>29993.46298414774</c:v>
                </c:pt>
                <c:pt idx="37">
                  <c:v>29990.360671539882</c:v>
                </c:pt>
                <c:pt idx="38">
                  <c:v>28039.712371302496</c:v>
                </c:pt>
                <c:pt idx="39">
                  <c:v>25155.434171419383</c:v>
                </c:pt>
                <c:pt idx="40">
                  <c:v>24619.648164511211</c:v>
                </c:pt>
                <c:pt idx="41">
                  <c:v>24491.747017486519</c:v>
                </c:pt>
                <c:pt idx="42">
                  <c:v>24856.614989155747</c:v>
                </c:pt>
                <c:pt idx="43">
                  <c:v>25134.00882497141</c:v>
                </c:pt>
                <c:pt idx="44">
                  <c:v>25489.597558036767</c:v>
                </c:pt>
                <c:pt idx="45">
                  <c:v>25783.597076070386</c:v>
                </c:pt>
                <c:pt idx="46">
                  <c:v>26029.579996731507</c:v>
                </c:pt>
                <c:pt idx="47">
                  <c:v>26207.72752831551</c:v>
                </c:pt>
                <c:pt idx="48">
                  <c:v>26443.046249387138</c:v>
                </c:pt>
                <c:pt idx="49">
                  <c:v>26580.448228773403</c:v>
                </c:pt>
                <c:pt idx="50">
                  <c:v>26798.49648635399</c:v>
                </c:pt>
                <c:pt idx="51">
                  <c:v>26916.162771694722</c:v>
                </c:pt>
                <c:pt idx="52">
                  <c:v>26979.677082496582</c:v>
                </c:pt>
                <c:pt idx="53">
                  <c:v>26965.190390586689</c:v>
                </c:pt>
                <c:pt idx="54">
                  <c:v>26937.90665916941</c:v>
                </c:pt>
                <c:pt idx="55">
                  <c:v>26935.773819251506</c:v>
                </c:pt>
                <c:pt idx="56">
                  <c:v>26986.103301469986</c:v>
                </c:pt>
                <c:pt idx="57">
                  <c:v>27099.19921555807</c:v>
                </c:pt>
                <c:pt idx="58">
                  <c:v>27198.971804964232</c:v>
                </c:pt>
                <c:pt idx="59">
                  <c:v>27220.134008824949</c:v>
                </c:pt>
                <c:pt idx="60">
                  <c:v>27321.069965459083</c:v>
                </c:pt>
                <c:pt idx="61">
                  <c:v>27244.64781827094</c:v>
                </c:pt>
                <c:pt idx="62">
                  <c:v>27260.020885211638</c:v>
                </c:pt>
                <c:pt idx="63">
                  <c:v>27270.79588167998</c:v>
                </c:pt>
                <c:pt idx="64">
                  <c:v>27324.283074945775</c:v>
                </c:pt>
                <c:pt idx="65">
                  <c:v>27247.916326197068</c:v>
                </c:pt>
                <c:pt idx="66">
                  <c:v>27258.206073371926</c:v>
                </c:pt>
                <c:pt idx="67">
                  <c:v>27220.379146919404</c:v>
                </c:pt>
                <c:pt idx="68">
                  <c:v>27254.344391785129</c:v>
                </c:pt>
                <c:pt idx="69">
                  <c:v>27290.679304897305</c:v>
                </c:pt>
                <c:pt idx="70">
                  <c:v>27279.784278476876</c:v>
                </c:pt>
                <c:pt idx="71">
                  <c:v>27272.07004578679</c:v>
                </c:pt>
                <c:pt idx="72">
                  <c:v>27333.714659258028</c:v>
                </c:pt>
                <c:pt idx="73">
                  <c:v>27373.282994618039</c:v>
                </c:pt>
                <c:pt idx="74">
                  <c:v>27350.057198888688</c:v>
                </c:pt>
                <c:pt idx="75">
                  <c:v>27340.348622379312</c:v>
                </c:pt>
                <c:pt idx="76">
                  <c:v>0</c:v>
                </c:pt>
                <c:pt idx="77">
                  <c:v>10426.54028436019</c:v>
                </c:pt>
                <c:pt idx="78">
                  <c:v>11327.014218009481</c:v>
                </c:pt>
                <c:pt idx="79">
                  <c:v>12085.308056872038</c:v>
                </c:pt>
                <c:pt idx="80">
                  <c:v>12843.601895734597</c:v>
                </c:pt>
                <c:pt idx="81">
                  <c:v>13554.502369668246</c:v>
                </c:pt>
                <c:pt idx="82">
                  <c:v>14407.582938388625</c:v>
                </c:pt>
                <c:pt idx="83">
                  <c:v>15165.876777251186</c:v>
                </c:pt>
                <c:pt idx="84">
                  <c:v>15876.777251184834</c:v>
                </c:pt>
                <c:pt idx="85">
                  <c:v>20284.360189573461</c:v>
                </c:pt>
                <c:pt idx="86">
                  <c:v>20284.360189573461</c:v>
                </c:pt>
                <c:pt idx="87">
                  <c:v>20284.360189573461</c:v>
                </c:pt>
                <c:pt idx="88">
                  <c:v>20284.360189573461</c:v>
                </c:pt>
                <c:pt idx="89">
                  <c:v>20284.360189573461</c:v>
                </c:pt>
                <c:pt idx="90">
                  <c:v>20284.360189573461</c:v>
                </c:pt>
                <c:pt idx="91">
                  <c:v>20616.113744075828</c:v>
                </c:pt>
                <c:pt idx="92">
                  <c:v>21137.44075829384</c:v>
                </c:pt>
                <c:pt idx="93">
                  <c:v>21563.981042654028</c:v>
                </c:pt>
                <c:pt idx="94">
                  <c:v>21848.341232227489</c:v>
                </c:pt>
                <c:pt idx="95">
                  <c:v>21943.127962085309</c:v>
                </c:pt>
                <c:pt idx="96">
                  <c:v>22748.815165876775</c:v>
                </c:pt>
                <c:pt idx="97">
                  <c:v>23080.568720379146</c:v>
                </c:pt>
                <c:pt idx="98">
                  <c:v>23317.535545023697</c:v>
                </c:pt>
                <c:pt idx="99">
                  <c:v>23554.502369668247</c:v>
                </c:pt>
                <c:pt idx="100">
                  <c:v>23554.502369668247</c:v>
                </c:pt>
                <c:pt idx="101">
                  <c:v>23791.469194312795</c:v>
                </c:pt>
                <c:pt idx="102">
                  <c:v>23933.649289099525</c:v>
                </c:pt>
                <c:pt idx="103">
                  <c:v>24123.222748815169</c:v>
                </c:pt>
                <c:pt idx="104">
                  <c:v>24502.369668246447</c:v>
                </c:pt>
                <c:pt idx="105">
                  <c:v>24928.909952606635</c:v>
                </c:pt>
                <c:pt idx="106">
                  <c:v>24928.909952606635</c:v>
                </c:pt>
                <c:pt idx="107">
                  <c:v>25165.876777251186</c:v>
                </c:pt>
                <c:pt idx="108">
                  <c:v>25355.450236966823</c:v>
                </c:pt>
                <c:pt idx="109">
                  <c:v>25497.630331753553</c:v>
                </c:pt>
                <c:pt idx="110">
                  <c:v>25734.597156398104</c:v>
                </c:pt>
                <c:pt idx="111">
                  <c:v>25876.777251184831</c:v>
                </c:pt>
                <c:pt idx="112">
                  <c:v>26018.957345971565</c:v>
                </c:pt>
                <c:pt idx="113">
                  <c:v>26113.744075829385</c:v>
                </c:pt>
                <c:pt idx="114">
                  <c:v>26303.317535545026</c:v>
                </c:pt>
                <c:pt idx="115">
                  <c:v>26350.710900473932</c:v>
                </c:pt>
                <c:pt idx="116">
                  <c:v>26587.677725118483</c:v>
                </c:pt>
                <c:pt idx="117">
                  <c:v>26777.251184834124</c:v>
                </c:pt>
                <c:pt idx="118">
                  <c:v>26777.251184834124</c:v>
                </c:pt>
                <c:pt idx="119">
                  <c:v>26919.431279620854</c:v>
                </c:pt>
                <c:pt idx="120">
                  <c:v>27298.578199052132</c:v>
                </c:pt>
                <c:pt idx="121">
                  <c:v>27298.578199052132</c:v>
                </c:pt>
                <c:pt idx="122">
                  <c:v>27298.578199052132</c:v>
                </c:pt>
                <c:pt idx="123">
                  <c:v>27298.578199052132</c:v>
                </c:pt>
                <c:pt idx="124">
                  <c:v>27298.578199052132</c:v>
                </c:pt>
                <c:pt idx="125">
                  <c:v>27298.578199052132</c:v>
                </c:pt>
                <c:pt idx="126">
                  <c:v>27440.758293838862</c:v>
                </c:pt>
                <c:pt idx="127">
                  <c:v>27298.578199052132</c:v>
                </c:pt>
                <c:pt idx="128">
                  <c:v>27298.578199052132</c:v>
                </c:pt>
                <c:pt idx="129">
                  <c:v>27109.004739336491</c:v>
                </c:pt>
                <c:pt idx="130">
                  <c:v>27298.578199052132</c:v>
                </c:pt>
                <c:pt idx="131">
                  <c:v>27440.758293838862</c:v>
                </c:pt>
                <c:pt idx="132">
                  <c:v>27298.578199052132</c:v>
                </c:pt>
                <c:pt idx="133">
                  <c:v>27156.398104265401</c:v>
                </c:pt>
                <c:pt idx="134">
                  <c:v>27228.693067716278</c:v>
                </c:pt>
                <c:pt idx="135">
                  <c:v>27238.927929400204</c:v>
                </c:pt>
                <c:pt idx="136">
                  <c:v>27299.395326033649</c:v>
                </c:pt>
                <c:pt idx="137">
                  <c:v>27533.135191581667</c:v>
                </c:pt>
                <c:pt idx="138">
                  <c:v>0</c:v>
                </c:pt>
                <c:pt idx="139">
                  <c:v>27630.331753554503</c:v>
                </c:pt>
                <c:pt idx="140">
                  <c:v>27630.331753554503</c:v>
                </c:pt>
                <c:pt idx="141">
                  <c:v>27630.331753554503</c:v>
                </c:pt>
                <c:pt idx="142">
                  <c:v>27630.331753554503</c:v>
                </c:pt>
                <c:pt idx="143">
                  <c:v>27630.331753554503</c:v>
                </c:pt>
                <c:pt idx="144">
                  <c:v>27630.331753554503</c:v>
                </c:pt>
                <c:pt idx="145">
                  <c:v>27630.331753554503</c:v>
                </c:pt>
                <c:pt idx="146">
                  <c:v>27630.331753554503</c:v>
                </c:pt>
                <c:pt idx="147">
                  <c:v>27630.331753554503</c:v>
                </c:pt>
                <c:pt idx="148">
                  <c:v>27582.938388625593</c:v>
                </c:pt>
                <c:pt idx="149">
                  <c:v>27630.331753554503</c:v>
                </c:pt>
                <c:pt idx="150">
                  <c:v>27819.905213270144</c:v>
                </c:pt>
                <c:pt idx="151">
                  <c:v>27393.364928909952</c:v>
                </c:pt>
                <c:pt idx="152">
                  <c:v>27298.578199052132</c:v>
                </c:pt>
                <c:pt idx="153">
                  <c:v>27298.578199052132</c:v>
                </c:pt>
                <c:pt idx="154">
                  <c:v>27630.331753554503</c:v>
                </c:pt>
                <c:pt idx="155">
                  <c:v>27630.331753554503</c:v>
                </c:pt>
                <c:pt idx="156">
                  <c:v>27440.758293838862</c:v>
                </c:pt>
                <c:pt idx="157">
                  <c:v>27582.938388625593</c:v>
                </c:pt>
                <c:pt idx="158">
                  <c:v>27630.331753554503</c:v>
                </c:pt>
                <c:pt idx="159">
                  <c:v>27582.938388625593</c:v>
                </c:pt>
                <c:pt idx="160">
                  <c:v>27630.331753554503</c:v>
                </c:pt>
                <c:pt idx="161">
                  <c:v>27725.118483412323</c:v>
                </c:pt>
                <c:pt idx="162">
                  <c:v>27630.331753554503</c:v>
                </c:pt>
                <c:pt idx="163">
                  <c:v>27772.511848341233</c:v>
                </c:pt>
                <c:pt idx="164">
                  <c:v>27630.331753554503</c:v>
                </c:pt>
                <c:pt idx="165">
                  <c:v>27867.298578199057</c:v>
                </c:pt>
                <c:pt idx="166">
                  <c:v>27630.331753554503</c:v>
                </c:pt>
                <c:pt idx="167">
                  <c:v>27630.331753554503</c:v>
                </c:pt>
                <c:pt idx="168">
                  <c:v>27535.545023696683</c:v>
                </c:pt>
                <c:pt idx="169">
                  <c:v>27819.905213270144</c:v>
                </c:pt>
                <c:pt idx="170">
                  <c:v>27630.331753554503</c:v>
                </c:pt>
                <c:pt idx="171">
                  <c:v>27630.331753554503</c:v>
                </c:pt>
                <c:pt idx="172">
                  <c:v>27582.938388625593</c:v>
                </c:pt>
                <c:pt idx="173">
                  <c:v>27819.905213270144</c:v>
                </c:pt>
                <c:pt idx="174">
                  <c:v>27772.511848341233</c:v>
                </c:pt>
                <c:pt idx="175">
                  <c:v>27772.511848341233</c:v>
                </c:pt>
                <c:pt idx="176">
                  <c:v>27630.331753554503</c:v>
                </c:pt>
                <c:pt idx="177">
                  <c:v>27867.298578199057</c:v>
                </c:pt>
                <c:pt idx="178">
                  <c:v>27630.331753554503</c:v>
                </c:pt>
                <c:pt idx="179">
                  <c:v>27630.331753554503</c:v>
                </c:pt>
                <c:pt idx="180">
                  <c:v>27867.298578199057</c:v>
                </c:pt>
                <c:pt idx="181">
                  <c:v>27611.374407582935</c:v>
                </c:pt>
                <c:pt idx="182">
                  <c:v>27759.659410394393</c:v>
                </c:pt>
                <c:pt idx="183">
                  <c:v>27792.940022879564</c:v>
                </c:pt>
                <c:pt idx="184">
                  <c:v>27829.544541730233</c:v>
                </c:pt>
                <c:pt idx="185">
                  <c:v>27898.349403497286</c:v>
                </c:pt>
                <c:pt idx="186">
                  <c:v>28028.757329906006</c:v>
                </c:pt>
                <c:pt idx="187">
                  <c:v>28051.969276025487</c:v>
                </c:pt>
                <c:pt idx="188">
                  <c:v>28057.675315286353</c:v>
                </c:pt>
                <c:pt idx="189">
                  <c:v>28099.362640954405</c:v>
                </c:pt>
                <c:pt idx="190">
                  <c:v>28136.396497710648</c:v>
                </c:pt>
                <c:pt idx="191">
                  <c:v>28025.821212616429</c:v>
                </c:pt>
                <c:pt idx="192">
                  <c:v>28016.015688838037</c:v>
                </c:pt>
                <c:pt idx="193">
                  <c:v>27864.88874608402</c:v>
                </c:pt>
                <c:pt idx="194">
                  <c:v>27894.263768589619</c:v>
                </c:pt>
                <c:pt idx="195">
                  <c:v>27928.347658446441</c:v>
                </c:pt>
                <c:pt idx="196">
                  <c:v>27934.30299068473</c:v>
                </c:pt>
                <c:pt idx="197">
                  <c:v>27952.44597959673</c:v>
                </c:pt>
                <c:pt idx="198">
                  <c:v>27940.022879555469</c:v>
                </c:pt>
                <c:pt idx="199">
                  <c:v>27999.673149207363</c:v>
                </c:pt>
                <c:pt idx="200">
                  <c:v>28031.167162021022</c:v>
                </c:pt>
                <c:pt idx="201">
                  <c:v>28035.626736394821</c:v>
                </c:pt>
                <c:pt idx="202">
                  <c:v>28071.331030604859</c:v>
                </c:pt>
                <c:pt idx="203">
                  <c:v>28176.172577218513</c:v>
                </c:pt>
                <c:pt idx="204">
                  <c:v>28283.396256727472</c:v>
                </c:pt>
                <c:pt idx="205">
                  <c:v>28256.977356503437</c:v>
                </c:pt>
                <c:pt idx="206">
                  <c:v>28165.876777251182</c:v>
                </c:pt>
                <c:pt idx="207">
                  <c:v>28236.176935229079</c:v>
                </c:pt>
                <c:pt idx="208">
                  <c:v>28289.889415481837</c:v>
                </c:pt>
                <c:pt idx="209">
                  <c:v>28269.325053113273</c:v>
                </c:pt>
                <c:pt idx="210">
                  <c:v>28203.068519559816</c:v>
                </c:pt>
                <c:pt idx="211">
                  <c:v>28115.705180585046</c:v>
                </c:pt>
                <c:pt idx="212">
                  <c:v>28197.445577958086</c:v>
                </c:pt>
                <c:pt idx="213">
                  <c:v>28110.802418695879</c:v>
                </c:pt>
                <c:pt idx="214">
                  <c:v>28168.001307403178</c:v>
                </c:pt>
                <c:pt idx="215">
                  <c:v>28267.330709293925</c:v>
                </c:pt>
                <c:pt idx="216">
                  <c:v>28218.663180258231</c:v>
                </c:pt>
                <c:pt idx="217">
                  <c:v>28186.199694754607</c:v>
                </c:pt>
                <c:pt idx="218">
                  <c:v>28223.565942147427</c:v>
                </c:pt>
                <c:pt idx="219">
                  <c:v>28096.232629126836</c:v>
                </c:pt>
                <c:pt idx="220">
                  <c:v>28203.954894590621</c:v>
                </c:pt>
                <c:pt idx="221">
                  <c:v>28317.93718370955</c:v>
                </c:pt>
                <c:pt idx="222">
                  <c:v>28337.963719562016</c:v>
                </c:pt>
                <c:pt idx="223">
                  <c:v>28657.187993680862</c:v>
                </c:pt>
                <c:pt idx="224">
                  <c:v>28656.39810426539</c:v>
                </c:pt>
                <c:pt idx="225">
                  <c:v>28605.164242523268</c:v>
                </c:pt>
                <c:pt idx="226">
                  <c:v>28558.117117840779</c:v>
                </c:pt>
                <c:pt idx="227">
                  <c:v>28501.389115868598</c:v>
                </c:pt>
                <c:pt idx="228">
                  <c:v>28462.527110611296</c:v>
                </c:pt>
                <c:pt idx="229">
                  <c:v>28521.000163425389</c:v>
                </c:pt>
                <c:pt idx="230">
                  <c:v>28613.543256486453</c:v>
                </c:pt>
                <c:pt idx="231">
                  <c:v>28798.006210165062</c:v>
                </c:pt>
                <c:pt idx="232">
                  <c:v>28798.297051972044</c:v>
                </c:pt>
                <c:pt idx="233">
                  <c:v>29110.965844092192</c:v>
                </c:pt>
                <c:pt idx="234">
                  <c:v>28828.018314724064</c:v>
                </c:pt>
                <c:pt idx="235">
                  <c:v>28873.99901944763</c:v>
                </c:pt>
                <c:pt idx="236">
                  <c:v>28704.313599485889</c:v>
                </c:pt>
                <c:pt idx="237">
                  <c:v>28530.805687203781</c:v>
                </c:pt>
                <c:pt idx="238">
                  <c:v>28427.986183629204</c:v>
                </c:pt>
                <c:pt idx="239">
                  <c:v>28539.794084000638</c:v>
                </c:pt>
                <c:pt idx="240">
                  <c:v>28564.543336814186</c:v>
                </c:pt>
                <c:pt idx="241">
                  <c:v>28616.604020264724</c:v>
                </c:pt>
                <c:pt idx="242">
                  <c:v>28693.870993654069</c:v>
                </c:pt>
                <c:pt idx="243">
                  <c:v>28733.453178623935</c:v>
                </c:pt>
                <c:pt idx="244">
                  <c:v>28783.570300157964</c:v>
                </c:pt>
                <c:pt idx="245">
                  <c:v>28753.55450236965</c:v>
                </c:pt>
                <c:pt idx="246">
                  <c:v>28654.818325434422</c:v>
                </c:pt>
                <c:pt idx="247">
                  <c:v>28685.624012638211</c:v>
                </c:pt>
                <c:pt idx="248">
                  <c:v>28721.182424291084</c:v>
                </c:pt>
                <c:pt idx="249">
                  <c:v>28713.842131067133</c:v>
                </c:pt>
                <c:pt idx="250">
                  <c:v>28729.367543716267</c:v>
                </c:pt>
                <c:pt idx="251">
                  <c:v>28513.936862398587</c:v>
                </c:pt>
                <c:pt idx="252">
                  <c:v>28422.127798659905</c:v>
                </c:pt>
                <c:pt idx="253">
                  <c:v>28557.313840469124</c:v>
                </c:pt>
                <c:pt idx="254">
                  <c:v>28259.519529334848</c:v>
                </c:pt>
                <c:pt idx="255">
                  <c:v>28517.149971885287</c:v>
                </c:pt>
                <c:pt idx="256">
                  <c:v>28361.660402026479</c:v>
                </c:pt>
                <c:pt idx="257">
                  <c:v>28321.150293196246</c:v>
                </c:pt>
                <c:pt idx="258">
                  <c:v>28134.499101160312</c:v>
                </c:pt>
                <c:pt idx="259">
                  <c:v>28226.363563338429</c:v>
                </c:pt>
                <c:pt idx="260">
                  <c:v>28382.088576564794</c:v>
                </c:pt>
                <c:pt idx="261">
                  <c:v>28457.707446381242</c:v>
                </c:pt>
                <c:pt idx="262">
                  <c:v>28520.183036443865</c:v>
                </c:pt>
                <c:pt idx="263">
                  <c:v>28580.608884247747</c:v>
                </c:pt>
                <c:pt idx="264">
                  <c:v>28544.696845889845</c:v>
                </c:pt>
                <c:pt idx="265">
                  <c:v>28399.248243176997</c:v>
                </c:pt>
                <c:pt idx="266">
                  <c:v>28469.756606956376</c:v>
                </c:pt>
                <c:pt idx="267">
                  <c:v>28255.433894427195</c:v>
                </c:pt>
                <c:pt idx="268">
                  <c:v>28274.560205639005</c:v>
                </c:pt>
                <c:pt idx="269">
                  <c:v>28503.023369831681</c:v>
                </c:pt>
                <c:pt idx="270">
                  <c:v>28354.887942806647</c:v>
                </c:pt>
                <c:pt idx="271">
                  <c:v>28280.764830854721</c:v>
                </c:pt>
                <c:pt idx="272">
                  <c:v>28199.052132701421</c:v>
                </c:pt>
                <c:pt idx="273">
                  <c:v>28334.695211635888</c:v>
                </c:pt>
                <c:pt idx="274">
                  <c:v>28259.29793557716</c:v>
                </c:pt>
                <c:pt idx="275">
                  <c:v>28208.857656479824</c:v>
                </c:pt>
                <c:pt idx="276">
                  <c:v>28231.986504940145</c:v>
                </c:pt>
                <c:pt idx="277">
                  <c:v>28164.732799477057</c:v>
                </c:pt>
                <c:pt idx="278">
                  <c:v>28193.429191099684</c:v>
                </c:pt>
                <c:pt idx="279">
                  <c:v>28187.612354959972</c:v>
                </c:pt>
                <c:pt idx="280">
                  <c:v>28261.970910279466</c:v>
                </c:pt>
                <c:pt idx="281">
                  <c:v>28230.379950196817</c:v>
                </c:pt>
                <c:pt idx="282">
                  <c:v>28094.459879065202</c:v>
                </c:pt>
                <c:pt idx="283">
                  <c:v>28034.053010356325</c:v>
                </c:pt>
                <c:pt idx="284">
                  <c:v>28120.063191153236</c:v>
                </c:pt>
                <c:pt idx="285">
                  <c:v>28075.039494470762</c:v>
                </c:pt>
                <c:pt idx="286">
                  <c:v>27980.252764612942</c:v>
                </c:pt>
                <c:pt idx="287">
                  <c:v>0</c:v>
                </c:pt>
                <c:pt idx="288">
                  <c:v>10426.54028436019</c:v>
                </c:pt>
                <c:pt idx="289">
                  <c:v>11327.014218009481</c:v>
                </c:pt>
                <c:pt idx="290">
                  <c:v>12085.308056872038</c:v>
                </c:pt>
                <c:pt idx="291">
                  <c:v>12843.601895734597</c:v>
                </c:pt>
                <c:pt idx="292">
                  <c:v>13601.895734597156</c:v>
                </c:pt>
                <c:pt idx="293">
                  <c:v>14407.582938388625</c:v>
                </c:pt>
                <c:pt idx="294">
                  <c:v>15165.876777251186</c:v>
                </c:pt>
                <c:pt idx="295">
                  <c:v>15876.777251184834</c:v>
                </c:pt>
                <c:pt idx="296">
                  <c:v>16729.857819905214</c:v>
                </c:pt>
                <c:pt idx="297">
                  <c:v>17488.151658767772</c:v>
                </c:pt>
                <c:pt idx="298">
                  <c:v>18246.445497630331</c:v>
                </c:pt>
                <c:pt idx="299">
                  <c:v>18909.95260663507</c:v>
                </c:pt>
                <c:pt idx="300">
                  <c:v>19810.426540284359</c:v>
                </c:pt>
                <c:pt idx="301">
                  <c:v>20426.540284360188</c:v>
                </c:pt>
                <c:pt idx="302">
                  <c:v>20995.26066350711</c:v>
                </c:pt>
                <c:pt idx="303">
                  <c:v>21516.587677725121</c:v>
                </c:pt>
                <c:pt idx="304">
                  <c:v>21943.127962085309</c:v>
                </c:pt>
                <c:pt idx="305">
                  <c:v>22748.815165876775</c:v>
                </c:pt>
                <c:pt idx="306">
                  <c:v>22796.208530805688</c:v>
                </c:pt>
                <c:pt idx="307">
                  <c:v>23033.175355450236</c:v>
                </c:pt>
                <c:pt idx="308">
                  <c:v>23270.142180094783</c:v>
                </c:pt>
                <c:pt idx="309">
                  <c:v>24218.009478672982</c:v>
                </c:pt>
                <c:pt idx="310">
                  <c:v>25165.876777251186</c:v>
                </c:pt>
                <c:pt idx="311">
                  <c:v>24644.549763033177</c:v>
                </c:pt>
                <c:pt idx="312">
                  <c:v>27918.873710621701</c:v>
                </c:pt>
                <c:pt idx="313">
                  <c:v>27809.282562510212</c:v>
                </c:pt>
                <c:pt idx="314">
                  <c:v>28211.101293276566</c:v>
                </c:pt>
                <c:pt idx="315">
                  <c:v>28309.364275208369</c:v>
                </c:pt>
                <c:pt idx="316">
                  <c:v>28019.284196764162</c:v>
                </c:pt>
                <c:pt idx="317">
                  <c:v>27966.904972286909</c:v>
                </c:pt>
                <c:pt idx="318">
                  <c:v>28033.99248243175</c:v>
                </c:pt>
                <c:pt idx="319">
                  <c:v>27874.52807454412</c:v>
                </c:pt>
                <c:pt idx="320">
                  <c:v>27926.948847850948</c:v>
                </c:pt>
                <c:pt idx="321">
                  <c:v>28164.511205719336</c:v>
                </c:pt>
                <c:pt idx="322">
                  <c:v>28129.596339271127</c:v>
                </c:pt>
                <c:pt idx="323">
                  <c:v>28108.351037751254</c:v>
                </c:pt>
                <c:pt idx="324">
                  <c:v>28174.953811551124</c:v>
                </c:pt>
                <c:pt idx="325">
                  <c:v>28250.531132537999</c:v>
                </c:pt>
                <c:pt idx="326">
                  <c:v>28322.756847939603</c:v>
                </c:pt>
                <c:pt idx="327">
                  <c:v>28370.648798823349</c:v>
                </c:pt>
                <c:pt idx="328">
                  <c:v>28476.18282592978</c:v>
                </c:pt>
                <c:pt idx="329">
                  <c:v>28348.586370321944</c:v>
                </c:pt>
                <c:pt idx="330">
                  <c:v>28035.183548879402</c:v>
                </c:pt>
                <c:pt idx="331">
                  <c:v>28075.665958489935</c:v>
                </c:pt>
                <c:pt idx="332">
                  <c:v>28433.60912523092</c:v>
                </c:pt>
                <c:pt idx="333">
                  <c:v>27943.291387481593</c:v>
                </c:pt>
                <c:pt idx="334">
                  <c:v>24060.567113824414</c:v>
                </c:pt>
                <c:pt idx="335">
                  <c:v>27694.884785095594</c:v>
                </c:pt>
                <c:pt idx="336">
                  <c:v>0</c:v>
                </c:pt>
                <c:pt idx="337">
                  <c:v>10142.18009478673</c:v>
                </c:pt>
                <c:pt idx="338">
                  <c:v>10853.080568720379</c:v>
                </c:pt>
                <c:pt idx="339">
                  <c:v>11706.161137440758</c:v>
                </c:pt>
                <c:pt idx="340">
                  <c:v>12464.454976303316</c:v>
                </c:pt>
                <c:pt idx="341">
                  <c:v>13222.748815165876</c:v>
                </c:pt>
                <c:pt idx="342">
                  <c:v>14075.829383886256</c:v>
                </c:pt>
                <c:pt idx="343">
                  <c:v>14786.729857819906</c:v>
                </c:pt>
                <c:pt idx="344">
                  <c:v>15497.630331753557</c:v>
                </c:pt>
                <c:pt idx="345">
                  <c:v>16350.710900473934</c:v>
                </c:pt>
                <c:pt idx="346">
                  <c:v>17014.218009478675</c:v>
                </c:pt>
                <c:pt idx="347">
                  <c:v>17867.298578199054</c:v>
                </c:pt>
                <c:pt idx="348">
                  <c:v>18530.805687203792</c:v>
                </c:pt>
                <c:pt idx="349">
                  <c:v>19336.492890995261</c:v>
                </c:pt>
                <c:pt idx="350">
                  <c:v>20236.966824644551</c:v>
                </c:pt>
                <c:pt idx="351">
                  <c:v>20900.473933649289</c:v>
                </c:pt>
                <c:pt idx="352">
                  <c:v>21563.981042654028</c:v>
                </c:pt>
                <c:pt idx="353">
                  <c:v>22417.061611374407</c:v>
                </c:pt>
                <c:pt idx="354">
                  <c:v>23270.142180094783</c:v>
                </c:pt>
                <c:pt idx="355">
                  <c:v>23933.649289099525</c:v>
                </c:pt>
                <c:pt idx="356">
                  <c:v>24739.33649289099</c:v>
                </c:pt>
                <c:pt idx="357">
                  <c:v>24739.33649289099</c:v>
                </c:pt>
                <c:pt idx="358">
                  <c:v>25545.023696682463</c:v>
                </c:pt>
                <c:pt idx="359">
                  <c:v>26208.530805687205</c:v>
                </c:pt>
                <c:pt idx="360">
                  <c:v>25924.170616113744</c:v>
                </c:pt>
                <c:pt idx="361">
                  <c:v>25639.810426540284</c:v>
                </c:pt>
                <c:pt idx="362">
                  <c:v>25165.876777251186</c:v>
                </c:pt>
                <c:pt idx="363">
                  <c:v>25308.056872037916</c:v>
                </c:pt>
                <c:pt idx="364">
                  <c:v>24597.156398104264</c:v>
                </c:pt>
                <c:pt idx="365">
                  <c:v>25545.023696682463</c:v>
                </c:pt>
                <c:pt idx="366">
                  <c:v>25639.810426540284</c:v>
                </c:pt>
                <c:pt idx="367">
                  <c:v>26208.530805687205</c:v>
                </c:pt>
                <c:pt idx="368">
                  <c:v>26587.677725118483</c:v>
                </c:pt>
                <c:pt idx="369">
                  <c:v>27014.218009478675</c:v>
                </c:pt>
                <c:pt idx="370">
                  <c:v>27156.398104265401</c:v>
                </c:pt>
                <c:pt idx="371">
                  <c:v>28341.232227488152</c:v>
                </c:pt>
                <c:pt idx="372">
                  <c:v>28341.232227488152</c:v>
                </c:pt>
                <c:pt idx="373">
                  <c:v>28341.232227488152</c:v>
                </c:pt>
                <c:pt idx="374">
                  <c:v>28341.232227488152</c:v>
                </c:pt>
                <c:pt idx="375">
                  <c:v>28341.232227488152</c:v>
                </c:pt>
                <c:pt idx="376">
                  <c:v>28341.232227488152</c:v>
                </c:pt>
                <c:pt idx="377">
                  <c:v>28578.199052132702</c:v>
                </c:pt>
                <c:pt idx="378">
                  <c:v>28815.16587677725</c:v>
                </c:pt>
                <c:pt idx="379">
                  <c:v>28815.16587677725</c:v>
                </c:pt>
                <c:pt idx="380">
                  <c:v>29052.1327014218</c:v>
                </c:pt>
                <c:pt idx="381">
                  <c:v>29383.886255924172</c:v>
                </c:pt>
                <c:pt idx="382">
                  <c:v>29573.459715639812</c:v>
                </c:pt>
                <c:pt idx="383">
                  <c:v>29715.639810426539</c:v>
                </c:pt>
                <c:pt idx="384">
                  <c:v>29905.21327014218</c:v>
                </c:pt>
                <c:pt idx="385">
                  <c:v>30000</c:v>
                </c:pt>
                <c:pt idx="386">
                  <c:v>30000</c:v>
                </c:pt>
                <c:pt idx="387">
                  <c:v>30000</c:v>
                </c:pt>
                <c:pt idx="388">
                  <c:v>30000</c:v>
                </c:pt>
                <c:pt idx="389">
                  <c:v>30000</c:v>
                </c:pt>
                <c:pt idx="390">
                  <c:v>30000</c:v>
                </c:pt>
                <c:pt idx="391">
                  <c:v>30000</c:v>
                </c:pt>
                <c:pt idx="392">
                  <c:v>29905.21327014218</c:v>
                </c:pt>
                <c:pt idx="393">
                  <c:v>29988.560222258544</c:v>
                </c:pt>
                <c:pt idx="394">
                  <c:v>29992.645857166204</c:v>
                </c:pt>
                <c:pt idx="395">
                  <c:v>29990.360671539886</c:v>
                </c:pt>
                <c:pt idx="396">
                  <c:v>29994.280111129272</c:v>
                </c:pt>
                <c:pt idx="397">
                  <c:v>29995.180335769943</c:v>
                </c:pt>
                <c:pt idx="398">
                  <c:v>29995.914365092336</c:v>
                </c:pt>
                <c:pt idx="399">
                  <c:v>29997.590167884973</c:v>
                </c:pt>
                <c:pt idx="400">
                  <c:v>29993.46298414774</c:v>
                </c:pt>
                <c:pt idx="401">
                  <c:v>29994.377058398266</c:v>
                </c:pt>
                <c:pt idx="402">
                  <c:v>29993.620123951878</c:v>
                </c:pt>
                <c:pt idx="403">
                  <c:v>29993.680884676149</c:v>
                </c:pt>
                <c:pt idx="404">
                  <c:v>29995.26066350711</c:v>
                </c:pt>
                <c:pt idx="405">
                  <c:v>29999.210110584518</c:v>
                </c:pt>
                <c:pt idx="406">
                  <c:v>29992.890995260666</c:v>
                </c:pt>
                <c:pt idx="407">
                  <c:v>29988.754116796532</c:v>
                </c:pt>
                <c:pt idx="408">
                  <c:v>29991.828730184672</c:v>
                </c:pt>
                <c:pt idx="409">
                  <c:v>29992.770503654916</c:v>
                </c:pt>
                <c:pt idx="410">
                  <c:v>29991.828730184672</c:v>
                </c:pt>
                <c:pt idx="411">
                  <c:v>29991.163948911562</c:v>
                </c:pt>
                <c:pt idx="412">
                  <c:v>29996.786890513296</c:v>
                </c:pt>
                <c:pt idx="413">
                  <c:v>28439.287465272108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324-4953-A1EE-B11BD53B965F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324-4953-A1EE-B11BD53B965F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045376"/>
        <c:axId val="209046912"/>
      </c:scatterChart>
      <c:scatterChart>
        <c:scatterStyle val="lineMarker"/>
        <c:varyColors val="0"/>
        <c:ser>
          <c:idx val="2"/>
          <c:order val="2"/>
          <c:tx>
            <c:strRef>
              <c:f>'Data Stove19 Run 4'!$F$3</c:f>
              <c:strCache>
                <c:ptCount val="1"/>
                <c:pt idx="0">
                  <c:v>Current (μA)</c:v>
                </c:pt>
              </c:strCache>
            </c:strRef>
          </c:tx>
          <c:spPr>
            <a:ln w="95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4'!$F$4:$F$544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188.69113830181681</c:v>
                </c:pt>
                <c:pt idx="5">
                  <c:v>369.85602332786578</c:v>
                </c:pt>
                <c:pt idx="6">
                  <c:v>271.59807193177602</c:v>
                </c:pt>
                <c:pt idx="7">
                  <c:v>222.81756879897932</c:v>
                </c:pt>
                <c:pt idx="8">
                  <c:v>302.59547645532081</c:v>
                </c:pt>
                <c:pt idx="9">
                  <c:v>221.46829810900988</c:v>
                </c:pt>
                <c:pt idx="10">
                  <c:v>182.39475123018045</c:v>
                </c:pt>
                <c:pt idx="11">
                  <c:v>161.10493140526506</c:v>
                </c:pt>
                <c:pt idx="12">
                  <c:v>136.103517404775</c:v>
                </c:pt>
                <c:pt idx="13">
                  <c:v>134.40860215053772</c:v>
                </c:pt>
                <c:pt idx="14">
                  <c:v>158.88463641334064</c:v>
                </c:pt>
                <c:pt idx="15">
                  <c:v>146.57026325546911</c:v>
                </c:pt>
                <c:pt idx="16">
                  <c:v>165.95589575359944</c:v>
                </c:pt>
                <c:pt idx="17">
                  <c:v>178.2350760103819</c:v>
                </c:pt>
                <c:pt idx="18">
                  <c:v>184.1443411700383</c:v>
                </c:pt>
                <c:pt idx="19">
                  <c:v>213.4593993325918</c:v>
                </c:pt>
                <c:pt idx="20">
                  <c:v>244.68744304720252</c:v>
                </c:pt>
                <c:pt idx="21">
                  <c:v>256.39599555061176</c:v>
                </c:pt>
                <c:pt idx="22">
                  <c:v>295.35265172225252</c:v>
                </c:pt>
                <c:pt idx="23">
                  <c:v>303.07749351130883</c:v>
                </c:pt>
                <c:pt idx="24">
                  <c:v>310.95316201931837</c:v>
                </c:pt>
                <c:pt idx="25">
                  <c:v>319.35483870967715</c:v>
                </c:pt>
                <c:pt idx="26">
                  <c:v>312.74392672242135</c:v>
                </c:pt>
                <c:pt idx="27">
                  <c:v>329.03225806451621</c:v>
                </c:pt>
                <c:pt idx="28">
                  <c:v>336.59498207885304</c:v>
                </c:pt>
                <c:pt idx="29">
                  <c:v>345.19713261648747</c:v>
                </c:pt>
                <c:pt idx="30">
                  <c:v>345.71746384872091</c:v>
                </c:pt>
                <c:pt idx="31">
                  <c:v>353.78166575542201</c:v>
                </c:pt>
                <c:pt idx="32">
                  <c:v>329.95921394141641</c:v>
                </c:pt>
                <c:pt idx="33">
                  <c:v>335.22872243484613</c:v>
                </c:pt>
                <c:pt idx="34">
                  <c:v>327.43789395624776</c:v>
                </c:pt>
                <c:pt idx="35">
                  <c:v>328.63131036996538</c:v>
                </c:pt>
                <c:pt idx="36">
                  <c:v>339.78494623655911</c:v>
                </c:pt>
                <c:pt idx="37">
                  <c:v>342.84672863131044</c:v>
                </c:pt>
                <c:pt idx="38">
                  <c:v>453.61512791991106</c:v>
                </c:pt>
                <c:pt idx="39">
                  <c:v>636.12174229998186</c:v>
                </c:pt>
                <c:pt idx="40">
                  <c:v>650.77455804629085</c:v>
                </c:pt>
                <c:pt idx="41">
                  <c:v>653.50389321468288</c:v>
                </c:pt>
                <c:pt idx="42">
                  <c:v>644.65099325678898</c:v>
                </c:pt>
                <c:pt idx="43">
                  <c:v>636.48498331479436</c:v>
                </c:pt>
                <c:pt idx="44">
                  <c:v>627.99343903772547</c:v>
                </c:pt>
                <c:pt idx="45">
                  <c:v>620.66703116457063</c:v>
                </c:pt>
                <c:pt idx="46">
                  <c:v>613.90433815350389</c:v>
                </c:pt>
                <c:pt idx="47">
                  <c:v>609.69564425004592</c:v>
                </c:pt>
                <c:pt idx="48">
                  <c:v>604.22691879866534</c:v>
                </c:pt>
                <c:pt idx="49">
                  <c:v>601.27574266447959</c:v>
                </c:pt>
                <c:pt idx="50">
                  <c:v>596.25509825732274</c:v>
                </c:pt>
                <c:pt idx="51">
                  <c:v>593.99332591768609</c:v>
                </c:pt>
                <c:pt idx="52">
                  <c:v>593.40258793511907</c:v>
                </c:pt>
                <c:pt idx="53">
                  <c:v>592.39896180941753</c:v>
                </c:pt>
                <c:pt idx="54">
                  <c:v>592.8558410789135</c:v>
                </c:pt>
                <c:pt idx="55">
                  <c:v>593.77085650723018</c:v>
                </c:pt>
                <c:pt idx="56">
                  <c:v>593.07453982139589</c:v>
                </c:pt>
                <c:pt idx="57">
                  <c:v>589.72932888394519</c:v>
                </c:pt>
                <c:pt idx="58">
                  <c:v>587.42482230727171</c:v>
                </c:pt>
                <c:pt idx="59">
                  <c:v>586.83722654801613</c:v>
                </c:pt>
                <c:pt idx="60">
                  <c:v>586.55002733734284</c:v>
                </c:pt>
                <c:pt idx="61">
                  <c:v>586.68891360771238</c:v>
                </c:pt>
                <c:pt idx="62">
                  <c:v>585.85748131948219</c:v>
                </c:pt>
                <c:pt idx="63">
                  <c:v>585.83611420096383</c:v>
                </c:pt>
                <c:pt idx="64">
                  <c:v>586.33132859486045</c:v>
                </c:pt>
                <c:pt idx="65">
                  <c:v>585.72487949573576</c:v>
                </c:pt>
                <c:pt idx="66">
                  <c:v>586.53922739944232</c:v>
                </c:pt>
                <c:pt idx="67">
                  <c:v>586.91756272401437</c:v>
                </c:pt>
                <c:pt idx="68">
                  <c:v>586.84587813620067</c:v>
                </c:pt>
                <c:pt idx="69">
                  <c:v>586.23655913978484</c:v>
                </c:pt>
                <c:pt idx="70">
                  <c:v>586.13274008157202</c:v>
                </c:pt>
                <c:pt idx="71">
                  <c:v>585.67523236741386</c:v>
                </c:pt>
                <c:pt idx="72">
                  <c:v>586.35520949202817</c:v>
                </c:pt>
                <c:pt idx="73">
                  <c:v>585.52943320575889</c:v>
                </c:pt>
                <c:pt idx="74">
                  <c:v>584.05635891731538</c:v>
                </c:pt>
                <c:pt idx="75">
                  <c:v>585.82103152906848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2.150537634408602</c:v>
                </c:pt>
                <c:pt idx="81">
                  <c:v>4.301075268817204</c:v>
                </c:pt>
                <c:pt idx="82">
                  <c:v>12.903225806451612</c:v>
                </c:pt>
                <c:pt idx="83">
                  <c:v>19.35483870967742</c:v>
                </c:pt>
                <c:pt idx="84">
                  <c:v>30.107526881720432</c:v>
                </c:pt>
                <c:pt idx="85">
                  <c:v>129.03225806451613</c:v>
                </c:pt>
                <c:pt idx="86">
                  <c:v>129.03225806451613</c:v>
                </c:pt>
                <c:pt idx="87">
                  <c:v>129.03225806451613</c:v>
                </c:pt>
                <c:pt idx="88">
                  <c:v>129.03225806451613</c:v>
                </c:pt>
                <c:pt idx="89">
                  <c:v>129.03225806451613</c:v>
                </c:pt>
                <c:pt idx="90">
                  <c:v>129.03225806451613</c:v>
                </c:pt>
                <c:pt idx="91">
                  <c:v>144.08602150537635</c:v>
                </c:pt>
                <c:pt idx="92">
                  <c:v>156.98924731182797</c:v>
                </c:pt>
                <c:pt idx="93">
                  <c:v>174.19354838709677</c:v>
                </c:pt>
                <c:pt idx="94">
                  <c:v>189.24731182795699</c:v>
                </c:pt>
                <c:pt idx="95">
                  <c:v>206.45161290322579</c:v>
                </c:pt>
                <c:pt idx="96">
                  <c:v>219.35483870967741</c:v>
                </c:pt>
                <c:pt idx="97">
                  <c:v>234.40860215053763</c:v>
                </c:pt>
                <c:pt idx="98">
                  <c:v>249.46236559139783</c:v>
                </c:pt>
                <c:pt idx="99">
                  <c:v>266.66666666666669</c:v>
                </c:pt>
                <c:pt idx="100">
                  <c:v>277.41935483870969</c:v>
                </c:pt>
                <c:pt idx="101">
                  <c:v>294.6236559139785</c:v>
                </c:pt>
                <c:pt idx="102">
                  <c:v>309.67741935483872</c:v>
                </c:pt>
                <c:pt idx="103">
                  <c:v>322.58064516129031</c:v>
                </c:pt>
                <c:pt idx="104">
                  <c:v>339.78494623655916</c:v>
                </c:pt>
                <c:pt idx="105">
                  <c:v>354.83870967741933</c:v>
                </c:pt>
                <c:pt idx="106">
                  <c:v>369.8924731182795</c:v>
                </c:pt>
                <c:pt idx="107">
                  <c:v>384.94623655913978</c:v>
                </c:pt>
                <c:pt idx="108">
                  <c:v>400</c:v>
                </c:pt>
                <c:pt idx="109">
                  <c:v>415.05376344086022</c:v>
                </c:pt>
                <c:pt idx="110">
                  <c:v>427.95698924731187</c:v>
                </c:pt>
                <c:pt idx="111">
                  <c:v>445.16129032258061</c:v>
                </c:pt>
                <c:pt idx="112">
                  <c:v>460.21505376344078</c:v>
                </c:pt>
                <c:pt idx="113">
                  <c:v>470.96774193548384</c:v>
                </c:pt>
                <c:pt idx="114">
                  <c:v>481.72043010752685</c:v>
                </c:pt>
                <c:pt idx="115">
                  <c:v>490.32258064516128</c:v>
                </c:pt>
                <c:pt idx="116">
                  <c:v>503.22580645161298</c:v>
                </c:pt>
                <c:pt idx="117">
                  <c:v>522.58064516129036</c:v>
                </c:pt>
                <c:pt idx="118">
                  <c:v>535.48387096774195</c:v>
                </c:pt>
                <c:pt idx="119">
                  <c:v>550.53763440860212</c:v>
                </c:pt>
                <c:pt idx="120">
                  <c:v>567.74193548387098</c:v>
                </c:pt>
                <c:pt idx="121">
                  <c:v>580.64516129032256</c:v>
                </c:pt>
                <c:pt idx="122">
                  <c:v>584.94623655913983</c:v>
                </c:pt>
                <c:pt idx="123">
                  <c:v>582.79569892473114</c:v>
                </c:pt>
                <c:pt idx="124">
                  <c:v>584.94623655913983</c:v>
                </c:pt>
                <c:pt idx="125">
                  <c:v>582.79569892473114</c:v>
                </c:pt>
                <c:pt idx="126">
                  <c:v>589.24731182795699</c:v>
                </c:pt>
                <c:pt idx="127">
                  <c:v>584.94623655913983</c:v>
                </c:pt>
                <c:pt idx="128">
                  <c:v>589.24731182795699</c:v>
                </c:pt>
                <c:pt idx="129">
                  <c:v>584.94623655913983</c:v>
                </c:pt>
                <c:pt idx="130">
                  <c:v>580.64516129032256</c:v>
                </c:pt>
                <c:pt idx="131">
                  <c:v>587.09677419354841</c:v>
                </c:pt>
                <c:pt idx="132">
                  <c:v>584.94623655913983</c:v>
                </c:pt>
                <c:pt idx="133">
                  <c:v>587.09677419354841</c:v>
                </c:pt>
                <c:pt idx="134">
                  <c:v>586.98742482230716</c:v>
                </c:pt>
                <c:pt idx="135">
                  <c:v>587.61586948461274</c:v>
                </c:pt>
                <c:pt idx="136">
                  <c:v>586.91138301816829</c:v>
                </c:pt>
                <c:pt idx="137">
                  <c:v>581.00965919445946</c:v>
                </c:pt>
                <c:pt idx="138">
                  <c:v>0</c:v>
                </c:pt>
                <c:pt idx="139">
                  <c:v>582.79569892473114</c:v>
                </c:pt>
                <c:pt idx="140">
                  <c:v>578.49462365591398</c:v>
                </c:pt>
                <c:pt idx="141">
                  <c:v>578.49462365591398</c:v>
                </c:pt>
                <c:pt idx="142">
                  <c:v>578.49462365591398</c:v>
                </c:pt>
                <c:pt idx="143">
                  <c:v>578.49462365591398</c:v>
                </c:pt>
                <c:pt idx="144">
                  <c:v>578.49462365591398</c:v>
                </c:pt>
                <c:pt idx="145">
                  <c:v>578.49462365591398</c:v>
                </c:pt>
                <c:pt idx="146">
                  <c:v>578.49462365591398</c:v>
                </c:pt>
                <c:pt idx="147">
                  <c:v>578.49462365591398</c:v>
                </c:pt>
                <c:pt idx="148">
                  <c:v>580.64516129032256</c:v>
                </c:pt>
                <c:pt idx="149">
                  <c:v>580.64516129032256</c:v>
                </c:pt>
                <c:pt idx="150">
                  <c:v>576.3440860215054</c:v>
                </c:pt>
                <c:pt idx="151">
                  <c:v>580.64516129032256</c:v>
                </c:pt>
                <c:pt idx="152">
                  <c:v>576.3440860215054</c:v>
                </c:pt>
                <c:pt idx="153">
                  <c:v>580.64516129032256</c:v>
                </c:pt>
                <c:pt idx="154">
                  <c:v>576.3440860215054</c:v>
                </c:pt>
                <c:pt idx="155">
                  <c:v>578.49462365591398</c:v>
                </c:pt>
                <c:pt idx="156">
                  <c:v>572.04301075268813</c:v>
                </c:pt>
                <c:pt idx="157">
                  <c:v>582.79569892473114</c:v>
                </c:pt>
                <c:pt idx="158">
                  <c:v>578.49462365591398</c:v>
                </c:pt>
                <c:pt idx="159">
                  <c:v>578.49462365591398</c:v>
                </c:pt>
                <c:pt idx="160">
                  <c:v>576.3440860215054</c:v>
                </c:pt>
                <c:pt idx="161">
                  <c:v>578.49462365591398</c:v>
                </c:pt>
                <c:pt idx="162">
                  <c:v>576.3440860215054</c:v>
                </c:pt>
                <c:pt idx="163">
                  <c:v>578.49462365591398</c:v>
                </c:pt>
                <c:pt idx="164">
                  <c:v>580.64516129032256</c:v>
                </c:pt>
                <c:pt idx="165">
                  <c:v>580.64516129032256</c:v>
                </c:pt>
                <c:pt idx="166">
                  <c:v>578.49462365591398</c:v>
                </c:pt>
                <c:pt idx="167">
                  <c:v>580.64516129032256</c:v>
                </c:pt>
                <c:pt idx="168">
                  <c:v>578.49462365591398</c:v>
                </c:pt>
                <c:pt idx="169">
                  <c:v>580.64516129032256</c:v>
                </c:pt>
                <c:pt idx="170">
                  <c:v>580.64516129032256</c:v>
                </c:pt>
                <c:pt idx="171">
                  <c:v>578.49462365591398</c:v>
                </c:pt>
                <c:pt idx="172">
                  <c:v>578.49462365591398</c:v>
                </c:pt>
                <c:pt idx="173">
                  <c:v>584.94623655913983</c:v>
                </c:pt>
                <c:pt idx="174">
                  <c:v>578.49462365591398</c:v>
                </c:pt>
                <c:pt idx="175">
                  <c:v>578.49462365591398</c:v>
                </c:pt>
                <c:pt idx="176">
                  <c:v>580.64516129032256</c:v>
                </c:pt>
                <c:pt idx="177">
                  <c:v>576.3440860215054</c:v>
                </c:pt>
                <c:pt idx="178">
                  <c:v>576.3440860215054</c:v>
                </c:pt>
                <c:pt idx="179">
                  <c:v>578.49462365591398</c:v>
                </c:pt>
                <c:pt idx="180">
                  <c:v>578.49462365591398</c:v>
                </c:pt>
                <c:pt idx="181">
                  <c:v>580.21505376344089</c:v>
                </c:pt>
                <c:pt idx="182">
                  <c:v>576.38053581191934</c:v>
                </c:pt>
                <c:pt idx="183">
                  <c:v>575.41713014460504</c:v>
                </c:pt>
                <c:pt idx="184">
                  <c:v>574.4122471295791</c:v>
                </c:pt>
                <c:pt idx="185">
                  <c:v>572.71041898405633</c:v>
                </c:pt>
                <c:pt idx="186">
                  <c:v>571.13176599234521</c:v>
                </c:pt>
                <c:pt idx="187">
                  <c:v>569.78123841305126</c:v>
                </c:pt>
                <c:pt idx="188">
                  <c:v>569.96537269910664</c:v>
                </c:pt>
                <c:pt idx="189">
                  <c:v>568.3351872450869</c:v>
                </c:pt>
                <c:pt idx="190">
                  <c:v>568.03353380718022</c:v>
                </c:pt>
                <c:pt idx="191">
                  <c:v>569.78123841305126</c:v>
                </c:pt>
                <c:pt idx="192">
                  <c:v>571.04189840563572</c:v>
                </c:pt>
                <c:pt idx="193">
                  <c:v>574.26644796792425</c:v>
                </c:pt>
                <c:pt idx="194">
                  <c:v>574.34186132740081</c:v>
                </c:pt>
                <c:pt idx="195">
                  <c:v>572.84490614178969</c:v>
                </c:pt>
                <c:pt idx="196">
                  <c:v>573.22951427512066</c:v>
                </c:pt>
                <c:pt idx="197">
                  <c:v>572.77200656096227</c:v>
                </c:pt>
                <c:pt idx="198">
                  <c:v>572.74749721913258</c:v>
                </c:pt>
                <c:pt idx="199">
                  <c:v>571.30144605116777</c:v>
                </c:pt>
                <c:pt idx="200">
                  <c:v>570.18407144158891</c:v>
                </c:pt>
                <c:pt idx="201">
                  <c:v>569.22506488691113</c:v>
                </c:pt>
                <c:pt idx="202">
                  <c:v>568.06998359759427</c:v>
                </c:pt>
                <c:pt idx="203">
                  <c:v>567.63070077864279</c:v>
                </c:pt>
                <c:pt idx="204">
                  <c:v>566.10169491525414</c:v>
                </c:pt>
                <c:pt idx="205">
                  <c:v>565.90999601752287</c:v>
                </c:pt>
                <c:pt idx="206">
                  <c:v>566.59498207885304</c:v>
                </c:pt>
                <c:pt idx="207">
                  <c:v>566.16487455197102</c:v>
                </c:pt>
                <c:pt idx="208">
                  <c:v>565.12544802867376</c:v>
                </c:pt>
                <c:pt idx="209">
                  <c:v>565.9251019651465</c:v>
                </c:pt>
                <c:pt idx="210">
                  <c:v>567.01293967559661</c:v>
                </c:pt>
                <c:pt idx="211">
                  <c:v>568.59473489061884</c:v>
                </c:pt>
                <c:pt idx="212">
                  <c:v>567.08583925642426</c:v>
                </c:pt>
                <c:pt idx="213">
                  <c:v>568.78012606599884</c:v>
                </c:pt>
                <c:pt idx="214">
                  <c:v>566.77790137189436</c:v>
                </c:pt>
                <c:pt idx="215">
                  <c:v>565.99234554401301</c:v>
                </c:pt>
                <c:pt idx="216">
                  <c:v>567.40823136818665</c:v>
                </c:pt>
                <c:pt idx="217">
                  <c:v>567.30453799890631</c:v>
                </c:pt>
                <c:pt idx="218">
                  <c:v>567.07452725250266</c:v>
                </c:pt>
                <c:pt idx="219">
                  <c:v>570.00182248952035</c:v>
                </c:pt>
                <c:pt idx="220">
                  <c:v>567.70485724879472</c:v>
                </c:pt>
                <c:pt idx="221">
                  <c:v>565.008201202843</c:v>
                </c:pt>
                <c:pt idx="222">
                  <c:v>564.1082684464219</c:v>
                </c:pt>
                <c:pt idx="223">
                  <c:v>558.23429541595931</c:v>
                </c:pt>
                <c:pt idx="224">
                  <c:v>557.92114695340501</c:v>
                </c:pt>
                <c:pt idx="225">
                  <c:v>559.02855024100859</c:v>
                </c:pt>
                <c:pt idx="226">
                  <c:v>559.97813012575182</c:v>
                </c:pt>
                <c:pt idx="227">
                  <c:v>560.58583611420102</c:v>
                </c:pt>
                <c:pt idx="228">
                  <c:v>561.2538727902313</c:v>
                </c:pt>
                <c:pt idx="229">
                  <c:v>560.54875787912499</c:v>
                </c:pt>
                <c:pt idx="230">
                  <c:v>558.84818662292685</c:v>
                </c:pt>
                <c:pt idx="231">
                  <c:v>555.65443084909168</c:v>
                </c:pt>
                <c:pt idx="232">
                  <c:v>554.8387096774195</c:v>
                </c:pt>
                <c:pt idx="233">
                  <c:v>549.72191323693028</c:v>
                </c:pt>
                <c:pt idx="234">
                  <c:v>554.62001093493711</c:v>
                </c:pt>
                <c:pt idx="235">
                  <c:v>554.2083796811271</c:v>
                </c:pt>
                <c:pt idx="236">
                  <c:v>555.23965737196977</c:v>
                </c:pt>
                <c:pt idx="237">
                  <c:v>560.28921023359283</c:v>
                </c:pt>
                <c:pt idx="238">
                  <c:v>562.71186440677945</c:v>
                </c:pt>
                <c:pt idx="239">
                  <c:v>559.91842788283282</c:v>
                </c:pt>
                <c:pt idx="240">
                  <c:v>560.45197740113008</c:v>
                </c:pt>
                <c:pt idx="241">
                  <c:v>558.43529847979232</c:v>
                </c:pt>
                <c:pt idx="242">
                  <c:v>557.28084563513778</c:v>
                </c:pt>
                <c:pt idx="243">
                  <c:v>557.02632554690388</c:v>
                </c:pt>
                <c:pt idx="244">
                  <c:v>555.39625647152525</c:v>
                </c:pt>
                <c:pt idx="245">
                  <c:v>556.16487455197125</c:v>
                </c:pt>
                <c:pt idx="246">
                  <c:v>557.74193548387098</c:v>
                </c:pt>
                <c:pt idx="247">
                  <c:v>556.98924731182785</c:v>
                </c:pt>
                <c:pt idx="248">
                  <c:v>556.91634773100066</c:v>
                </c:pt>
                <c:pt idx="249">
                  <c:v>556.65554319614375</c:v>
                </c:pt>
                <c:pt idx="250">
                  <c:v>556.50723025583977</c:v>
                </c:pt>
                <c:pt idx="251">
                  <c:v>561.21742299981793</c:v>
                </c:pt>
                <c:pt idx="252">
                  <c:v>561.99480904708946</c:v>
                </c:pt>
                <c:pt idx="253">
                  <c:v>559.94168033533788</c:v>
                </c:pt>
                <c:pt idx="254">
                  <c:v>566.40711902113469</c:v>
                </c:pt>
                <c:pt idx="255">
                  <c:v>560.85292509568058</c:v>
                </c:pt>
                <c:pt idx="256">
                  <c:v>563.58917315535768</c:v>
                </c:pt>
                <c:pt idx="257">
                  <c:v>564.71660287953318</c:v>
                </c:pt>
                <c:pt idx="258">
                  <c:v>568.00148312940269</c:v>
                </c:pt>
                <c:pt idx="259">
                  <c:v>566.53909240021869</c:v>
                </c:pt>
                <c:pt idx="260">
                  <c:v>563.10715609936983</c:v>
                </c:pt>
                <c:pt idx="261">
                  <c:v>560.92582467650811</c:v>
                </c:pt>
                <c:pt idx="262">
                  <c:v>560.80830552465682</c:v>
                </c:pt>
                <c:pt idx="263">
                  <c:v>559.57718243120087</c:v>
                </c:pt>
                <c:pt idx="264">
                  <c:v>560.17797552836498</c:v>
                </c:pt>
                <c:pt idx="265">
                  <c:v>563.07007786429358</c:v>
                </c:pt>
                <c:pt idx="266">
                  <c:v>561.5819209039546</c:v>
                </c:pt>
                <c:pt idx="267">
                  <c:v>565.33185020393</c:v>
                </c:pt>
                <c:pt idx="268">
                  <c:v>565.11755057408436</c:v>
                </c:pt>
                <c:pt idx="269">
                  <c:v>561.29032258064501</c:v>
                </c:pt>
                <c:pt idx="270">
                  <c:v>564.13340623291424</c:v>
                </c:pt>
                <c:pt idx="271">
                  <c:v>564.99814608824602</c:v>
                </c:pt>
                <c:pt idx="272">
                  <c:v>566.79424093311457</c:v>
                </c:pt>
                <c:pt idx="273">
                  <c:v>564.47905079718214</c:v>
                </c:pt>
                <c:pt idx="274">
                  <c:v>565.48204847822103</c:v>
                </c:pt>
                <c:pt idx="275">
                  <c:v>566.81497960697027</c:v>
                </c:pt>
                <c:pt idx="276">
                  <c:v>566.6484417714596</c:v>
                </c:pt>
                <c:pt idx="277">
                  <c:v>568.40934371523917</c:v>
                </c:pt>
                <c:pt idx="278">
                  <c:v>567.1951886276654</c:v>
                </c:pt>
                <c:pt idx="279">
                  <c:v>567.25991842788289</c:v>
                </c:pt>
                <c:pt idx="280">
                  <c:v>566.22172784575423</c:v>
                </c:pt>
                <c:pt idx="281">
                  <c:v>566.75779114270085</c:v>
                </c:pt>
                <c:pt idx="282">
                  <c:v>568.40934371523883</c:v>
                </c:pt>
                <c:pt idx="283">
                  <c:v>570.17124651533254</c:v>
                </c:pt>
                <c:pt idx="284">
                  <c:v>568.60215053763432</c:v>
                </c:pt>
                <c:pt idx="285">
                  <c:v>569.31899641577058</c:v>
                </c:pt>
                <c:pt idx="286">
                  <c:v>571.43369175627208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4.301075268817204</c:v>
                </c:pt>
                <c:pt idx="293">
                  <c:v>10.75268817204301</c:v>
                </c:pt>
                <c:pt idx="294">
                  <c:v>15.053763440860216</c:v>
                </c:pt>
                <c:pt idx="295">
                  <c:v>23.655913978494624</c:v>
                </c:pt>
                <c:pt idx="296">
                  <c:v>32.258064516129032</c:v>
                </c:pt>
                <c:pt idx="297">
                  <c:v>45.161290322580648</c:v>
                </c:pt>
                <c:pt idx="298">
                  <c:v>55.913978494623656</c:v>
                </c:pt>
                <c:pt idx="299">
                  <c:v>70.967741935483872</c:v>
                </c:pt>
                <c:pt idx="300">
                  <c:v>81.72043010752688</c:v>
                </c:pt>
                <c:pt idx="301">
                  <c:v>103.2258064516129</c:v>
                </c:pt>
                <c:pt idx="302">
                  <c:v>113.97849462365592</c:v>
                </c:pt>
                <c:pt idx="303">
                  <c:v>129.03225806451613</c:v>
                </c:pt>
                <c:pt idx="304">
                  <c:v>141.93548387096774</c:v>
                </c:pt>
                <c:pt idx="305">
                  <c:v>159.13978494623657</c:v>
                </c:pt>
                <c:pt idx="306">
                  <c:v>178.49462365591398</c:v>
                </c:pt>
                <c:pt idx="307">
                  <c:v>189.24731182795699</c:v>
                </c:pt>
                <c:pt idx="308">
                  <c:v>206.45161290322579</c:v>
                </c:pt>
                <c:pt idx="309">
                  <c:v>227.95698924731184</c:v>
                </c:pt>
                <c:pt idx="310">
                  <c:v>251.61290322580649</c:v>
                </c:pt>
                <c:pt idx="311">
                  <c:v>264.51612903225805</c:v>
                </c:pt>
                <c:pt idx="312">
                  <c:v>562.23908918406073</c:v>
                </c:pt>
                <c:pt idx="313">
                  <c:v>526.0289210233592</c:v>
                </c:pt>
                <c:pt idx="314">
                  <c:v>566.39329323856361</c:v>
                </c:pt>
                <c:pt idx="315">
                  <c:v>564.62736373748601</c:v>
                </c:pt>
                <c:pt idx="316">
                  <c:v>569.63292547274716</c:v>
                </c:pt>
                <c:pt idx="317">
                  <c:v>571.42336431565491</c:v>
                </c:pt>
                <c:pt idx="318">
                  <c:v>570.11494252873558</c:v>
                </c:pt>
                <c:pt idx="319">
                  <c:v>573.97484964461466</c:v>
                </c:pt>
                <c:pt idx="320">
                  <c:v>572.00593251761188</c:v>
                </c:pt>
                <c:pt idx="321">
                  <c:v>567.5596865318023</c:v>
                </c:pt>
                <c:pt idx="322">
                  <c:v>568.03856136447871</c:v>
                </c:pt>
                <c:pt idx="323">
                  <c:v>568.00148312940291</c:v>
                </c:pt>
                <c:pt idx="324">
                  <c:v>566.17459449608157</c:v>
                </c:pt>
                <c:pt idx="325">
                  <c:v>565.07230255839795</c:v>
                </c:pt>
                <c:pt idx="326">
                  <c:v>564.97175141242917</c:v>
                </c:pt>
                <c:pt idx="327">
                  <c:v>563.21839080459779</c:v>
                </c:pt>
                <c:pt idx="328">
                  <c:v>560.12392928740678</c:v>
                </c:pt>
                <c:pt idx="329">
                  <c:v>564.40489432702987</c:v>
                </c:pt>
                <c:pt idx="330">
                  <c:v>570.14762165117565</c:v>
                </c:pt>
                <c:pt idx="331">
                  <c:v>568.70596959584702</c:v>
                </c:pt>
                <c:pt idx="332">
                  <c:v>563.00346273008915</c:v>
                </c:pt>
                <c:pt idx="333">
                  <c:v>572.45087133852417</c:v>
                </c:pt>
                <c:pt idx="334">
                  <c:v>370.03827227993469</c:v>
                </c:pt>
                <c:pt idx="335">
                  <c:v>503.4111976269927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6.4516129032258061</c:v>
                </c:pt>
                <c:pt idx="343">
                  <c:v>8.6021505376344081</c:v>
                </c:pt>
                <c:pt idx="344">
                  <c:v>15.053763440860216</c:v>
                </c:pt>
                <c:pt idx="345">
                  <c:v>17.204301075268816</c:v>
                </c:pt>
                <c:pt idx="346">
                  <c:v>23.655913978494624</c:v>
                </c:pt>
                <c:pt idx="347">
                  <c:v>34.408602150537632</c:v>
                </c:pt>
                <c:pt idx="348">
                  <c:v>38.70967741935484</c:v>
                </c:pt>
                <c:pt idx="349">
                  <c:v>47.311827956989248</c:v>
                </c:pt>
                <c:pt idx="350">
                  <c:v>60.215053763440864</c:v>
                </c:pt>
                <c:pt idx="351">
                  <c:v>64.516129032258064</c:v>
                </c:pt>
                <c:pt idx="352">
                  <c:v>77.41935483870968</c:v>
                </c:pt>
                <c:pt idx="353">
                  <c:v>98.924731182795696</c:v>
                </c:pt>
                <c:pt idx="354">
                  <c:v>113.97849462365592</c:v>
                </c:pt>
                <c:pt idx="355">
                  <c:v>122.58064516129032</c:v>
                </c:pt>
                <c:pt idx="356">
                  <c:v>137.63440860215053</c:v>
                </c:pt>
                <c:pt idx="357">
                  <c:v>144.08602150537635</c:v>
                </c:pt>
                <c:pt idx="358">
                  <c:v>156.98924731182797</c:v>
                </c:pt>
                <c:pt idx="359">
                  <c:v>176.34408602150538</c:v>
                </c:pt>
                <c:pt idx="360">
                  <c:v>189.24731182795699</c:v>
                </c:pt>
                <c:pt idx="361">
                  <c:v>206.45161290322579</c:v>
                </c:pt>
                <c:pt idx="362">
                  <c:v>206.45161290322579</c:v>
                </c:pt>
                <c:pt idx="363">
                  <c:v>219.35483870967741</c:v>
                </c:pt>
                <c:pt idx="364">
                  <c:v>236.55913978494624</c:v>
                </c:pt>
                <c:pt idx="365">
                  <c:v>258.06451612903226</c:v>
                </c:pt>
                <c:pt idx="366">
                  <c:v>281.72043010752691</c:v>
                </c:pt>
                <c:pt idx="367">
                  <c:v>292.47311827956992</c:v>
                </c:pt>
                <c:pt idx="368">
                  <c:v>309.67741935483872</c:v>
                </c:pt>
                <c:pt idx="369">
                  <c:v>326.88172043010752</c:v>
                </c:pt>
                <c:pt idx="370">
                  <c:v>339.78494623655916</c:v>
                </c:pt>
                <c:pt idx="371">
                  <c:v>415.05376344086022</c:v>
                </c:pt>
                <c:pt idx="372">
                  <c:v>415.05376344086022</c:v>
                </c:pt>
                <c:pt idx="373">
                  <c:v>415.05376344086022</c:v>
                </c:pt>
                <c:pt idx="374">
                  <c:v>415.05376344086022</c:v>
                </c:pt>
                <c:pt idx="375">
                  <c:v>415.05376344086022</c:v>
                </c:pt>
                <c:pt idx="376">
                  <c:v>415.05376344086022</c:v>
                </c:pt>
                <c:pt idx="377">
                  <c:v>427.95698924731187</c:v>
                </c:pt>
                <c:pt idx="378">
                  <c:v>443.01075268817198</c:v>
                </c:pt>
                <c:pt idx="379">
                  <c:v>460.21505376344078</c:v>
                </c:pt>
                <c:pt idx="380">
                  <c:v>470.96774193548384</c:v>
                </c:pt>
                <c:pt idx="381">
                  <c:v>490.32258064516128</c:v>
                </c:pt>
                <c:pt idx="382">
                  <c:v>505.37634408602162</c:v>
                </c:pt>
                <c:pt idx="383">
                  <c:v>520.43010752688167</c:v>
                </c:pt>
                <c:pt idx="384">
                  <c:v>520.43010752688167</c:v>
                </c:pt>
                <c:pt idx="385">
                  <c:v>524.73118279569894</c:v>
                </c:pt>
                <c:pt idx="386">
                  <c:v>522.58064516129036</c:v>
                </c:pt>
                <c:pt idx="387">
                  <c:v>516.12903225806451</c:v>
                </c:pt>
                <c:pt idx="388">
                  <c:v>516.12903225806451</c:v>
                </c:pt>
                <c:pt idx="389">
                  <c:v>507.52688172043008</c:v>
                </c:pt>
                <c:pt idx="390">
                  <c:v>507.52688172043008</c:v>
                </c:pt>
                <c:pt idx="391">
                  <c:v>501.07526881720435</c:v>
                </c:pt>
                <c:pt idx="392">
                  <c:v>509.67741935483872</c:v>
                </c:pt>
                <c:pt idx="393">
                  <c:v>404.63477938450103</c:v>
                </c:pt>
                <c:pt idx="394">
                  <c:v>299.5921394141638</c:v>
                </c:pt>
                <c:pt idx="395">
                  <c:v>266.73956624749394</c:v>
                </c:pt>
                <c:pt idx="396">
                  <c:v>246.01408972932896</c:v>
                </c:pt>
                <c:pt idx="397">
                  <c:v>242.02660834700177</c:v>
                </c:pt>
                <c:pt idx="398">
                  <c:v>245.90285502410097</c:v>
                </c:pt>
                <c:pt idx="399">
                  <c:v>248.2959722981594</c:v>
                </c:pt>
                <c:pt idx="400">
                  <c:v>260.99369670003688</c:v>
                </c:pt>
                <c:pt idx="401">
                  <c:v>273.9201749589941</c:v>
                </c:pt>
                <c:pt idx="402">
                  <c:v>281.88585607940462</c:v>
                </c:pt>
                <c:pt idx="403">
                  <c:v>288.60215053763443</c:v>
                </c:pt>
                <c:pt idx="404">
                  <c:v>306.30824372759866</c:v>
                </c:pt>
                <c:pt idx="405">
                  <c:v>314.33691756272401</c:v>
                </c:pt>
                <c:pt idx="406">
                  <c:v>331.03942652329772</c:v>
                </c:pt>
                <c:pt idx="407">
                  <c:v>341.49808638600342</c:v>
                </c:pt>
                <c:pt idx="408">
                  <c:v>362.43974786800158</c:v>
                </c:pt>
                <c:pt idx="409">
                  <c:v>386.33132859486045</c:v>
                </c:pt>
                <c:pt idx="410">
                  <c:v>404.07860585836107</c:v>
                </c:pt>
                <c:pt idx="411">
                  <c:v>414.25186805175866</c:v>
                </c:pt>
                <c:pt idx="412">
                  <c:v>418.51649353016234</c:v>
                </c:pt>
                <c:pt idx="413">
                  <c:v>399.29551353355589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324-4953-A1EE-B11BD53B9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202560"/>
        <c:axId val="209200640"/>
      </c:scatterChart>
      <c:valAx>
        <c:axId val="209045376"/>
        <c:scaling>
          <c:orientation val="minMax"/>
          <c:max val="238"/>
          <c:min val="2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6912"/>
        <c:crosses val="autoZero"/>
        <c:crossBetween val="midCat"/>
        <c:majorUnit val="5"/>
        <c:minorUnit val="5"/>
      </c:valAx>
      <c:valAx>
        <c:axId val="209046912"/>
        <c:scaling>
          <c:orientation val="minMax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Voltage (V)</a:t>
                </a:r>
              </a:p>
            </c:rich>
          </c:tx>
          <c:layout>
            <c:manualLayout>
              <c:xMode val="edge"/>
              <c:yMode val="edge"/>
              <c:x val="4.9652432969215544E-3"/>
              <c:y val="2.8865177720790659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045376"/>
        <c:crosses val="autoZero"/>
        <c:crossBetween val="midCat"/>
      </c:valAx>
      <c:valAx>
        <c:axId val="209200640"/>
        <c:scaling>
          <c:orientation val="minMax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Current (</a:t>
                </a:r>
                <a:r>
                  <a:rPr lang="el-GR" sz="1100" b="1">
                    <a:solidFill>
                      <a:schemeClr val="tx1"/>
                    </a:solidFill>
                    <a:latin typeface="Calibri" panose="020F0502020204030204" pitchFamily="34" charset="0"/>
                    <a:cs typeface="Calibri" panose="020F0502020204030204" pitchFamily="34" charset="0"/>
                  </a:rPr>
                  <a:t>μ</a:t>
                </a:r>
                <a:r>
                  <a:rPr lang="en-US" sz="1100" b="1">
                    <a:solidFill>
                      <a:schemeClr val="tx1"/>
                    </a:solidFill>
                  </a:rPr>
                  <a:t>A)</a:t>
                </a:r>
              </a:p>
            </c:rich>
          </c:tx>
          <c:layout>
            <c:manualLayout>
              <c:xMode val="edge"/>
              <c:yMode val="edge"/>
              <c:x val="0.89602780536246251"/>
              <c:y val="6.47331834596716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202560"/>
        <c:crosses val="max"/>
        <c:crossBetween val="midCat"/>
      </c:valAx>
      <c:valAx>
        <c:axId val="209202560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920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Catalytic Stove 19 with ESP, Run 4</a:t>
            </a:r>
            <a:r>
              <a:rPr lang="en-US" sz="1400" b="1"/>
              <a:t>, Maintenance (minutes 210-238)</a:t>
            </a:r>
          </a:p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baseline="0"/>
              <a:t>Post Emission Rate with Avg PM Baseline and ESP Power</a:t>
            </a:r>
            <a:endParaRPr lang="en-US" sz="1400" b="1"/>
          </a:p>
        </c:rich>
      </c:tx>
      <c:layout>
        <c:manualLayout>
          <c:xMode val="edge"/>
          <c:yMode val="edge"/>
          <c:x val="0.151550880358705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919127296587879E-2"/>
          <c:y val="0.12980038183892736"/>
          <c:w val="0.85460684601924763"/>
          <c:h val="0.75270902292163322"/>
        </c:manualLayout>
      </c:layout>
      <c:scatterChart>
        <c:scatterStyle val="lineMarker"/>
        <c:varyColors val="0"/>
        <c:ser>
          <c:idx val="0"/>
          <c:order val="0"/>
          <c:tx>
            <c:strRef>
              <c:f>'Data Stove19 Run 4'!$D$3</c:f>
              <c:strCache>
                <c:ptCount val="1"/>
                <c:pt idx="0">
                  <c:v>Total Power (mW)</c:v>
                </c:pt>
              </c:strCache>
            </c:strRef>
          </c:tx>
          <c:spPr>
            <a:ln w="158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4'!$D$4:$D$544</c:f>
              <c:numCache>
                <c:formatCode>#,##0</c:formatCode>
                <c:ptCount val="5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4544.6050926103808</c:v>
                </c:pt>
                <c:pt idx="5">
                  <c:v>10333.215557307101</c:v>
                </c:pt>
                <c:pt idx="6">
                  <c:v>8133.6358021625192</c:v>
                </c:pt>
                <c:pt idx="7">
                  <c:v>6692.5773924387777</c:v>
                </c:pt>
                <c:pt idx="8">
                  <c:v>9085.9908697025403</c:v>
                </c:pt>
                <c:pt idx="9">
                  <c:v>6644.6531714709627</c:v>
                </c:pt>
                <c:pt idx="10">
                  <c:v>5493.3441189762025</c:v>
                </c:pt>
                <c:pt idx="11">
                  <c:v>4825.7399036735806</c:v>
                </c:pt>
                <c:pt idx="12">
                  <c:v>4122.0672502645375</c:v>
                </c:pt>
                <c:pt idx="13">
                  <c:v>4039.1866143953575</c:v>
                </c:pt>
                <c:pt idx="14">
                  <c:v>4769.625025394017</c:v>
                </c:pt>
                <c:pt idx="15">
                  <c:v>4388.3206794395846</c:v>
                </c:pt>
                <c:pt idx="16">
                  <c:v>5003.7889484320704</c:v>
                </c:pt>
                <c:pt idx="17">
                  <c:v>5335.4461165307894</c:v>
                </c:pt>
                <c:pt idx="18">
                  <c:v>5530.4919367952753</c:v>
                </c:pt>
                <c:pt idx="19">
                  <c:v>6380.7536478546799</c:v>
                </c:pt>
                <c:pt idx="20">
                  <c:v>7326.4949532128221</c:v>
                </c:pt>
                <c:pt idx="21">
                  <c:v>7682.9878621964235</c:v>
                </c:pt>
                <c:pt idx="22">
                  <c:v>8878.6463158292372</c:v>
                </c:pt>
                <c:pt idx="23">
                  <c:v>9098.3479803598329</c:v>
                </c:pt>
                <c:pt idx="24">
                  <c:v>9333.1819289501909</c:v>
                </c:pt>
                <c:pt idx="25">
                  <c:v>9584.9285424420141</c:v>
                </c:pt>
                <c:pt idx="26">
                  <c:v>9402.1054729613443</c:v>
                </c:pt>
                <c:pt idx="27">
                  <c:v>9873.9434131492399</c:v>
                </c:pt>
                <c:pt idx="28">
                  <c:v>10121.966134862612</c:v>
                </c:pt>
                <c:pt idx="29">
                  <c:v>10353.110646046798</c:v>
                </c:pt>
                <c:pt idx="30">
                  <c:v>10381.772394861466</c:v>
                </c:pt>
                <c:pt idx="31">
                  <c:v>10592.904785223052</c:v>
                </c:pt>
                <c:pt idx="32">
                  <c:v>9899.8450792270251</c:v>
                </c:pt>
                <c:pt idx="33">
                  <c:v>10056.583165460266</c:v>
                </c:pt>
                <c:pt idx="34">
                  <c:v>9822.862669716973</c:v>
                </c:pt>
                <c:pt idx="35">
                  <c:v>9864.0170592508603</c:v>
                </c:pt>
                <c:pt idx="36">
                  <c:v>10191.607848944277</c:v>
                </c:pt>
                <c:pt idx="37">
                  <c:v>10284.224108583659</c:v>
                </c:pt>
                <c:pt idx="38">
                  <c:v>12352.583934162887</c:v>
                </c:pt>
                <c:pt idx="39">
                  <c:v>15999.114606822319</c:v>
                </c:pt>
                <c:pt idx="40">
                  <c:v>16017.080441333024</c:v>
                </c:pt>
                <c:pt idx="41">
                  <c:v>16022.448985329851</c:v>
                </c:pt>
                <c:pt idx="42">
                  <c:v>16059.618009505304</c:v>
                </c:pt>
                <c:pt idx="43">
                  <c:v>15994.923134741712</c:v>
                </c:pt>
                <c:pt idx="44">
                  <c:v>16014.482305265334</c:v>
                </c:pt>
                <c:pt idx="45">
                  <c:v>15992.702185889262</c:v>
                </c:pt>
                <c:pt idx="46">
                  <c:v>15978.390754613183</c:v>
                </c:pt>
                <c:pt idx="47">
                  <c:v>15984.589920614048</c:v>
                </c:pt>
                <c:pt idx="48">
                  <c:v>16006.802268422502</c:v>
                </c:pt>
                <c:pt idx="49">
                  <c:v>15989.869111985659</c:v>
                </c:pt>
                <c:pt idx="50">
                  <c:v>16000.208997775999</c:v>
                </c:pt>
                <c:pt idx="51">
                  <c:v>16010.091874672567</c:v>
                </c:pt>
                <c:pt idx="52">
                  <c:v>16003.758084049701</c:v>
                </c:pt>
                <c:pt idx="53">
                  <c:v>15984.955908966944</c:v>
                </c:pt>
                <c:pt idx="54">
                  <c:v>16004.601096284432</c:v>
                </c:pt>
                <c:pt idx="55">
                  <c:v>16008.882874084929</c:v>
                </c:pt>
                <c:pt idx="56">
                  <c:v>15996.322992536809</c:v>
                </c:pt>
                <c:pt idx="57">
                  <c:v>15999.393625286672</c:v>
                </c:pt>
                <c:pt idx="58">
                  <c:v>15995.645818774485</c:v>
                </c:pt>
                <c:pt idx="59">
                  <c:v>15984.224885355805</c:v>
                </c:pt>
                <c:pt idx="60">
                  <c:v>16031.618947414006</c:v>
                </c:pt>
                <c:pt idx="61">
                  <c:v>15993.039343128421</c:v>
                </c:pt>
                <c:pt idx="62">
                  <c:v>15959.437752299038</c:v>
                </c:pt>
                <c:pt idx="63">
                  <c:v>15983.803140964774</c:v>
                </c:pt>
                <c:pt idx="64">
                  <c:v>16027.293327258732</c:v>
                </c:pt>
                <c:pt idx="65">
                  <c:v>15975.733764949655</c:v>
                </c:pt>
                <c:pt idx="66">
                  <c:v>15997.6233401885</c:v>
                </c:pt>
                <c:pt idx="67">
                  <c:v>15986.709428423883</c:v>
                </c:pt>
                <c:pt idx="68">
                  <c:v>15999.633082379796</c:v>
                </c:pt>
                <c:pt idx="69">
                  <c:v>15987.932487157883</c:v>
                </c:pt>
                <c:pt idx="70">
                  <c:v>15982.003698229697</c:v>
                </c:pt>
                <c:pt idx="71">
                  <c:v>15988.791161915011</c:v>
                </c:pt>
                <c:pt idx="72">
                  <c:v>16021.268101034959</c:v>
                </c:pt>
                <c:pt idx="73">
                  <c:v>16028.081060002665</c:v>
                </c:pt>
                <c:pt idx="74">
                  <c:v>16015.448028438694</c:v>
                </c:pt>
                <c:pt idx="75">
                  <c:v>16009.92174727414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26.907292147962927</c:v>
                </c:pt>
                <c:pt idx="81">
                  <c:v>87.244856358546457</c:v>
                </c:pt>
                <c:pt idx="82">
                  <c:v>185.90492756774387</c:v>
                </c:pt>
                <c:pt idx="83">
                  <c:v>326.14899573288398</c:v>
                </c:pt>
                <c:pt idx="84">
                  <c:v>512.05392330062784</c:v>
                </c:pt>
                <c:pt idx="85">
                  <c:v>2567.6079689071289</c:v>
                </c:pt>
                <c:pt idx="86">
                  <c:v>2567.6079689071289</c:v>
                </c:pt>
                <c:pt idx="87">
                  <c:v>2567.6079689071289</c:v>
                </c:pt>
                <c:pt idx="88">
                  <c:v>2567.6079689071289</c:v>
                </c:pt>
                <c:pt idx="89">
                  <c:v>2567.6079689071289</c:v>
                </c:pt>
                <c:pt idx="90">
                  <c:v>2567.6079689071289</c:v>
                </c:pt>
                <c:pt idx="91">
                  <c:v>2970.401978637241</c:v>
                </c:pt>
                <c:pt idx="92">
                  <c:v>3409.0723778979695</c:v>
                </c:pt>
                <c:pt idx="93">
                  <c:v>3663.4685945696192</c:v>
                </c:pt>
                <c:pt idx="94">
                  <c:v>4134.7538934036365</c:v>
                </c:pt>
                <c:pt idx="95">
                  <c:v>4530.2095507297581</c:v>
                </c:pt>
                <c:pt idx="96">
                  <c:v>4990.0796347131245</c:v>
                </c:pt>
                <c:pt idx="97">
                  <c:v>5409.9964667192125</c:v>
                </c:pt>
                <c:pt idx="98">
                  <c:v>5766.3142445573885</c:v>
                </c:pt>
                <c:pt idx="99">
                  <c:v>6280.8142853260133</c:v>
                </c:pt>
                <c:pt idx="100">
                  <c:v>6584.9482238469272</c:v>
                </c:pt>
                <c:pt idx="101">
                  <c:v>7008.9419182996762</c:v>
                </c:pt>
                <c:pt idx="102">
                  <c:v>7411.7359280297869</c:v>
                </c:pt>
                <c:pt idx="103">
                  <c:v>7833.2835050145404</c:v>
                </c:pt>
                <c:pt idx="104">
                  <c:v>8324.9531160818642</c:v>
                </c:pt>
                <c:pt idx="105">
                  <c:v>8862.28358655179</c:v>
                </c:pt>
                <c:pt idx="106">
                  <c:v>9167.2328975620367</c:v>
                </c:pt>
                <c:pt idx="107">
                  <c:v>9687.440545755986</c:v>
                </c:pt>
                <c:pt idx="108">
                  <c:v>10141.603022314028</c:v>
                </c:pt>
                <c:pt idx="109">
                  <c:v>10602.288478786726</c:v>
                </c:pt>
                <c:pt idx="110">
                  <c:v>11053.189465387435</c:v>
                </c:pt>
                <c:pt idx="111">
                  <c:v>11518.76715679613</c:v>
                </c:pt>
                <c:pt idx="112">
                  <c:v>11918.299676568911</c:v>
                </c:pt>
                <c:pt idx="113">
                  <c:v>12625.227624819938</c:v>
                </c:pt>
                <c:pt idx="114">
                  <c:v>12670.888484222542</c:v>
                </c:pt>
                <c:pt idx="115">
                  <c:v>12976.653167722119</c:v>
                </c:pt>
                <c:pt idx="116">
                  <c:v>13541.706302829343</c:v>
                </c:pt>
                <c:pt idx="117">
                  <c:v>13992.607289430054</c:v>
                </c:pt>
                <c:pt idx="118">
                  <c:v>14338.325224906912</c:v>
                </c:pt>
                <c:pt idx="119">
                  <c:v>14820.210366102248</c:v>
                </c:pt>
                <c:pt idx="120">
                  <c:v>15359.171581550838</c:v>
                </c:pt>
                <c:pt idx="121">
                  <c:v>15909.54801185008</c:v>
                </c:pt>
                <c:pt idx="122">
                  <c:v>15968.254831081998</c:v>
                </c:pt>
                <c:pt idx="123">
                  <c:v>15968.254831081998</c:v>
                </c:pt>
                <c:pt idx="124">
                  <c:v>15968.254831081998</c:v>
                </c:pt>
                <c:pt idx="125">
                  <c:v>15909.54801185008</c:v>
                </c:pt>
                <c:pt idx="126">
                  <c:v>16113.391134183134</c:v>
                </c:pt>
                <c:pt idx="127">
                  <c:v>16026.96165031392</c:v>
                </c:pt>
                <c:pt idx="128">
                  <c:v>16085.668469545835</c:v>
                </c:pt>
                <c:pt idx="129">
                  <c:v>15798.6573533009</c:v>
                </c:pt>
                <c:pt idx="130">
                  <c:v>15909.54801185008</c:v>
                </c:pt>
                <c:pt idx="131">
                  <c:v>16051.422824993884</c:v>
                </c:pt>
                <c:pt idx="132">
                  <c:v>16026.96165031392</c:v>
                </c:pt>
                <c:pt idx="133">
                  <c:v>15942.9782839127</c:v>
                </c:pt>
                <c:pt idx="134">
                  <c:v>15978.536816371205</c:v>
                </c:pt>
                <c:pt idx="135">
                  <c:v>16009.613897696057</c:v>
                </c:pt>
                <c:pt idx="136">
                  <c:v>16024.712346895067</c:v>
                </c:pt>
                <c:pt idx="137">
                  <c:v>16004.822214247642</c:v>
                </c:pt>
                <c:pt idx="138">
                  <c:v>0</c:v>
                </c:pt>
                <c:pt idx="139">
                  <c:v>16102.791291821814</c:v>
                </c:pt>
                <c:pt idx="140">
                  <c:v>15983.746908379311</c:v>
                </c:pt>
                <c:pt idx="141">
                  <c:v>16102.791291821814</c:v>
                </c:pt>
                <c:pt idx="142">
                  <c:v>16102.791291821814</c:v>
                </c:pt>
                <c:pt idx="143">
                  <c:v>16102.791291821814</c:v>
                </c:pt>
                <c:pt idx="144">
                  <c:v>16102.791291821814</c:v>
                </c:pt>
                <c:pt idx="145">
                  <c:v>16102.791291821814</c:v>
                </c:pt>
                <c:pt idx="146">
                  <c:v>16102.791291821814</c:v>
                </c:pt>
                <c:pt idx="147">
                  <c:v>15983.746908379311</c:v>
                </c:pt>
                <c:pt idx="148">
                  <c:v>16102.791291821814</c:v>
                </c:pt>
                <c:pt idx="149">
                  <c:v>16221.020302774985</c:v>
                </c:pt>
                <c:pt idx="150">
                  <c:v>16212.866577881665</c:v>
                </c:pt>
                <c:pt idx="151">
                  <c:v>15877.748484766124</c:v>
                </c:pt>
                <c:pt idx="152">
                  <c:v>15819.041665534203</c:v>
                </c:pt>
                <c:pt idx="153">
                  <c:v>15792.13437338624</c:v>
                </c:pt>
                <c:pt idx="154">
                  <c:v>15983.746908379311</c:v>
                </c:pt>
                <c:pt idx="155">
                  <c:v>15983.746908379311</c:v>
                </c:pt>
                <c:pt idx="156">
                  <c:v>15814.964803087543</c:v>
                </c:pt>
                <c:pt idx="157">
                  <c:v>16075.068627184521</c:v>
                </c:pt>
                <c:pt idx="158">
                  <c:v>16043.269100100562</c:v>
                </c:pt>
                <c:pt idx="159">
                  <c:v>15956.024243742017</c:v>
                </c:pt>
                <c:pt idx="160">
                  <c:v>16043.269100100562</c:v>
                </c:pt>
                <c:pt idx="161">
                  <c:v>15983.746908379311</c:v>
                </c:pt>
                <c:pt idx="162">
                  <c:v>15983.746908379311</c:v>
                </c:pt>
                <c:pt idx="163">
                  <c:v>16043.269100100562</c:v>
                </c:pt>
                <c:pt idx="164">
                  <c:v>15983.746908379311</c:v>
                </c:pt>
                <c:pt idx="165">
                  <c:v>16240.589242518958</c:v>
                </c:pt>
                <c:pt idx="166">
                  <c:v>15897.317424510096</c:v>
                </c:pt>
                <c:pt idx="167">
                  <c:v>16043.269100100562</c:v>
                </c:pt>
                <c:pt idx="168">
                  <c:v>15933.193814040716</c:v>
                </c:pt>
                <c:pt idx="169">
                  <c:v>16093.006821949828</c:v>
                </c:pt>
                <c:pt idx="170">
                  <c:v>16043.269100100562</c:v>
                </c:pt>
                <c:pt idx="171">
                  <c:v>16043.269100100562</c:v>
                </c:pt>
                <c:pt idx="172">
                  <c:v>15956.024243742017</c:v>
                </c:pt>
                <c:pt idx="173">
                  <c:v>16043.269100100562</c:v>
                </c:pt>
                <c:pt idx="174">
                  <c:v>15924.22471665806</c:v>
                </c:pt>
                <c:pt idx="175">
                  <c:v>16153.34438616041</c:v>
                </c:pt>
                <c:pt idx="176">
                  <c:v>16102.791291821814</c:v>
                </c:pt>
                <c:pt idx="177">
                  <c:v>16033.484630228577</c:v>
                </c:pt>
                <c:pt idx="178">
                  <c:v>15983.746908379311</c:v>
                </c:pt>
                <c:pt idx="179">
                  <c:v>15983.746908379311</c:v>
                </c:pt>
                <c:pt idx="180">
                  <c:v>16120.729486587124</c:v>
                </c:pt>
                <c:pt idx="181">
                  <c:v>16010.436767863452</c:v>
                </c:pt>
                <c:pt idx="182">
                  <c:v>16002.997991051172</c:v>
                </c:pt>
                <c:pt idx="183">
                  <c:v>16006.928791739809</c:v>
                </c:pt>
                <c:pt idx="184">
                  <c:v>15996.088054700902</c:v>
                </c:pt>
                <c:pt idx="185">
                  <c:v>15986.895933165701</c:v>
                </c:pt>
                <c:pt idx="186">
                  <c:v>16008.6088593676</c:v>
                </c:pt>
                <c:pt idx="187">
                  <c:v>16007.828513107359</c:v>
                </c:pt>
                <c:pt idx="188">
                  <c:v>15996.516470754623</c:v>
                </c:pt>
                <c:pt idx="189">
                  <c:v>15988.653201461681</c:v>
                </c:pt>
                <c:pt idx="190">
                  <c:v>15991.803894163733</c:v>
                </c:pt>
                <c:pt idx="191">
                  <c:v>15993.208040884852</c:v>
                </c:pt>
                <c:pt idx="192">
                  <c:v>16008.854757792195</c:v>
                </c:pt>
                <c:pt idx="193">
                  <c:v>15997.055445789938</c:v>
                </c:pt>
                <c:pt idx="194">
                  <c:v>16014.478016339317</c:v>
                </c:pt>
                <c:pt idx="195">
                  <c:v>16000.496594092379</c:v>
                </c:pt>
                <c:pt idx="196">
                  <c:v>16020.368379667429</c:v>
                </c:pt>
                <c:pt idx="197">
                  <c:v>16022.497831431654</c:v>
                </c:pt>
                <c:pt idx="198">
                  <c:v>16013.508004239937</c:v>
                </c:pt>
                <c:pt idx="199">
                  <c:v>15994.571681082527</c:v>
                </c:pt>
                <c:pt idx="200">
                  <c:v>16016.748764388218</c:v>
                </c:pt>
                <c:pt idx="201">
                  <c:v>15994.3186344479</c:v>
                </c:pt>
                <c:pt idx="202">
                  <c:v>15981.784486455841</c:v>
                </c:pt>
                <c:pt idx="203">
                  <c:v>15985.869688480854</c:v>
                </c:pt>
                <c:pt idx="204">
                  <c:v>15995.438520683985</c:v>
                </c:pt>
                <c:pt idx="205">
                  <c:v>15996.838166680262</c:v>
                </c:pt>
                <c:pt idx="206">
                  <c:v>15970.320441388314</c:v>
                </c:pt>
                <c:pt idx="207">
                  <c:v>16006.468621748707</c:v>
                </c:pt>
                <c:pt idx="208">
                  <c:v>16010.015492077287</c:v>
                </c:pt>
                <c:pt idx="209">
                  <c:v>15971.769367673947</c:v>
                </c:pt>
                <c:pt idx="210">
                  <c:v>15992.992403215983</c:v>
                </c:pt>
                <c:pt idx="211">
                  <c:v>16001.122777289918</c:v>
                </c:pt>
                <c:pt idx="212">
                  <c:v>15997.939917642778</c:v>
                </c:pt>
                <c:pt idx="213">
                  <c:v>15998.198682845412</c:v>
                </c:pt>
                <c:pt idx="214">
                  <c:v>15994.529506643416</c:v>
                </c:pt>
                <c:pt idx="215">
                  <c:v>16017.38447853244</c:v>
                </c:pt>
                <c:pt idx="216">
                  <c:v>15999.267101969359</c:v>
                </c:pt>
                <c:pt idx="217">
                  <c:v>15990.64302485689</c:v>
                </c:pt>
                <c:pt idx="218">
                  <c:v>16021.914775767884</c:v>
                </c:pt>
                <c:pt idx="219">
                  <c:v>16042.301709011521</c:v>
                </c:pt>
                <c:pt idx="220">
                  <c:v>16033.836083887772</c:v>
                </c:pt>
                <c:pt idx="221">
                  <c:v>15993.697216723698</c:v>
                </c:pt>
                <c:pt idx="222">
                  <c:v>15996.9334496723</c:v>
                </c:pt>
                <c:pt idx="223">
                  <c:v>16013.214756239387</c:v>
                </c:pt>
                <c:pt idx="224">
                  <c:v>15989.875791590786</c:v>
                </c:pt>
                <c:pt idx="225">
                  <c:v>16006.900675447065</c:v>
                </c:pt>
                <c:pt idx="226">
                  <c:v>15993.324080160786</c:v>
                </c:pt>
                <c:pt idx="227">
                  <c:v>15999.773195238586</c:v>
                </c:pt>
                <c:pt idx="228">
                  <c:v>15989.869111985645</c:v>
                </c:pt>
                <c:pt idx="229">
                  <c:v>15982.664431108982</c:v>
                </c:pt>
                <c:pt idx="230">
                  <c:v>16007.530909296944</c:v>
                </c:pt>
                <c:pt idx="231">
                  <c:v>15997.692589576161</c:v>
                </c:pt>
                <c:pt idx="232">
                  <c:v>15987.492093881163</c:v>
                </c:pt>
                <c:pt idx="233">
                  <c:v>16019.553007178085</c:v>
                </c:pt>
                <c:pt idx="234">
                  <c:v>15998.686190768598</c:v>
                </c:pt>
                <c:pt idx="235">
                  <c:v>15986.755351702017</c:v>
                </c:pt>
                <c:pt idx="236">
                  <c:v>15975.04038857796</c:v>
                </c:pt>
                <c:pt idx="237">
                  <c:v>16002.078731242911</c:v>
                </c:pt>
                <c:pt idx="238">
                  <c:v>16026.270656678886</c:v>
                </c:pt>
                <c:pt idx="239">
                  <c:v>15997.847229186207</c:v>
                </c:pt>
                <c:pt idx="240">
                  <c:v>15996.502650881917</c:v>
                </c:pt>
                <c:pt idx="241">
                  <c:v>15987.289561263988</c:v>
                </c:pt>
                <c:pt idx="242">
                  <c:v>16021.820657669316</c:v>
                </c:pt>
                <c:pt idx="243">
                  <c:v>16012.495817701447</c:v>
                </c:pt>
                <c:pt idx="244">
                  <c:v>16012.813427674948</c:v>
                </c:pt>
                <c:pt idx="245">
                  <c:v>16025.575517082052</c:v>
                </c:pt>
                <c:pt idx="246">
                  <c:v>15984.22254233141</c:v>
                </c:pt>
                <c:pt idx="247">
                  <c:v>16003.750713450929</c:v>
                </c:pt>
                <c:pt idx="248">
                  <c:v>16004.449077684721</c:v>
                </c:pt>
                <c:pt idx="249">
                  <c:v>16000.715091045236</c:v>
                </c:pt>
                <c:pt idx="250">
                  <c:v>16003.934406563465</c:v>
                </c:pt>
                <c:pt idx="251">
                  <c:v>16009.424231856921</c:v>
                </c:pt>
                <c:pt idx="252">
                  <c:v>15991.9990402972</c:v>
                </c:pt>
                <c:pt idx="253">
                  <c:v>16009.037275421313</c:v>
                </c:pt>
                <c:pt idx="254">
                  <c:v>16016.55862200175</c:v>
                </c:pt>
                <c:pt idx="255">
                  <c:v>16007.378890697239</c:v>
                </c:pt>
                <c:pt idx="256">
                  <c:v>15993.714134154072</c:v>
                </c:pt>
                <c:pt idx="257">
                  <c:v>15987.409174644952</c:v>
                </c:pt>
                <c:pt idx="258">
                  <c:v>15992.561366151929</c:v>
                </c:pt>
                <c:pt idx="259">
                  <c:v>15990.587745366081</c:v>
                </c:pt>
                <c:pt idx="260">
                  <c:v>15994.712262546193</c:v>
                </c:pt>
                <c:pt idx="261">
                  <c:v>15994.084173159315</c:v>
                </c:pt>
                <c:pt idx="262">
                  <c:v>16023.165950794619</c:v>
                </c:pt>
                <c:pt idx="263">
                  <c:v>15995.217402720767</c:v>
                </c:pt>
                <c:pt idx="264">
                  <c:v>15981.342965350421</c:v>
                </c:pt>
                <c:pt idx="265">
                  <c:v>15984.379524965863</c:v>
                </c:pt>
                <c:pt idx="266">
                  <c:v>15994.844266157848</c:v>
                </c:pt>
                <c:pt idx="267">
                  <c:v>15985.954037359057</c:v>
                </c:pt>
                <c:pt idx="268">
                  <c:v>15996.958706681029</c:v>
                </c:pt>
                <c:pt idx="269">
                  <c:v>16005.101232711984</c:v>
                </c:pt>
                <c:pt idx="270">
                  <c:v>16011.331374289603</c:v>
                </c:pt>
                <c:pt idx="271">
                  <c:v>15996.371123817586</c:v>
                </c:pt>
                <c:pt idx="272">
                  <c:v>16006.577338080613</c:v>
                </c:pt>
                <c:pt idx="273">
                  <c:v>16003.203382952335</c:v>
                </c:pt>
                <c:pt idx="274">
                  <c:v>15979.144890770031</c:v>
                </c:pt>
                <c:pt idx="275">
                  <c:v>15967.397284153571</c:v>
                </c:pt>
                <c:pt idx="276">
                  <c:v>16008.677958731094</c:v>
                </c:pt>
                <c:pt idx="277">
                  <c:v>16021.029112546719</c:v>
                </c:pt>
                <c:pt idx="278">
                  <c:v>15994.678427685449</c:v>
                </c:pt>
                <c:pt idx="279">
                  <c:v>16019.665472349041</c:v>
                </c:pt>
                <c:pt idx="280">
                  <c:v>15998.001868796258</c:v>
                </c:pt>
                <c:pt idx="281">
                  <c:v>15997.953737515476</c:v>
                </c:pt>
                <c:pt idx="282">
                  <c:v>16008.742292621258</c:v>
                </c:pt>
                <c:pt idx="283">
                  <c:v>15992.127125630786</c:v>
                </c:pt>
                <c:pt idx="284">
                  <c:v>15996.724920501194</c:v>
                </c:pt>
                <c:pt idx="285">
                  <c:v>16000.462044410633</c:v>
                </c:pt>
                <c:pt idx="286">
                  <c:v>16013.698257820784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57.891446742586915</c:v>
                </c:pt>
                <c:pt idx="293">
                  <c:v>154.92077297311988</c:v>
                </c:pt>
                <c:pt idx="294">
                  <c:v>195.68939743973041</c:v>
                </c:pt>
                <c:pt idx="295">
                  <c:v>409.31698964476936</c:v>
                </c:pt>
                <c:pt idx="296">
                  <c:v>538.96121544859079</c:v>
                </c:pt>
                <c:pt idx="297">
                  <c:v>826.78770418286092</c:v>
                </c:pt>
                <c:pt idx="298">
                  <c:v>1020.0309841545946</c:v>
                </c:pt>
                <c:pt idx="299">
                  <c:v>1341.2877449514854</c:v>
                </c:pt>
                <c:pt idx="300">
                  <c:v>1572.0381594325008</c:v>
                </c:pt>
                <c:pt idx="301">
                  <c:v>1981.3551490772704</c:v>
                </c:pt>
                <c:pt idx="302">
                  <c:v>2392.3028837007041</c:v>
                </c:pt>
                <c:pt idx="303">
                  <c:v>2757.5897589215342</c:v>
                </c:pt>
                <c:pt idx="304">
                  <c:v>3283.5050145408095</c:v>
                </c:pt>
                <c:pt idx="305">
                  <c:v>3669.1762019949447</c:v>
                </c:pt>
                <c:pt idx="306">
                  <c:v>4068.7087217677281</c:v>
                </c:pt>
                <c:pt idx="307">
                  <c:v>4358.9813279699947</c:v>
                </c:pt>
                <c:pt idx="308">
                  <c:v>4804.1747071453819</c:v>
                </c:pt>
                <c:pt idx="309">
                  <c:v>5572.2555920963223</c:v>
                </c:pt>
                <c:pt idx="310">
                  <c:v>6319.9521648139589</c:v>
                </c:pt>
                <c:pt idx="311">
                  <c:v>6531.1336395510016</c:v>
                </c:pt>
                <c:pt idx="312">
                  <c:v>15756.186039224209</c:v>
                </c:pt>
                <c:pt idx="313">
                  <c:v>14708.462160624638</c:v>
                </c:pt>
                <c:pt idx="314">
                  <c:v>15998.852029241018</c:v>
                </c:pt>
                <c:pt idx="315">
                  <c:v>16000.869730655291</c:v>
                </c:pt>
                <c:pt idx="316">
                  <c:v>15977.364509928346</c:v>
                </c:pt>
                <c:pt idx="317">
                  <c:v>15974.32175519755</c:v>
                </c:pt>
                <c:pt idx="318">
                  <c:v>15997.580124405233</c:v>
                </c:pt>
                <c:pt idx="319">
                  <c:v>15980.236660713374</c:v>
                </c:pt>
                <c:pt idx="320">
                  <c:v>15979.68410407902</c:v>
                </c:pt>
                <c:pt idx="321">
                  <c:v>16001.256687090905</c:v>
                </c:pt>
                <c:pt idx="322">
                  <c:v>15990.115248683926</c:v>
                </c:pt>
                <c:pt idx="323">
                  <c:v>15984.182710916722</c:v>
                </c:pt>
                <c:pt idx="324">
                  <c:v>16007.226872097544</c:v>
                </c:pt>
                <c:pt idx="325">
                  <c:v>15996.511705281269</c:v>
                </c:pt>
                <c:pt idx="326">
                  <c:v>16014.82780208284</c:v>
                </c:pt>
                <c:pt idx="327">
                  <c:v>16006.900675447068</c:v>
                </c:pt>
                <c:pt idx="328">
                  <c:v>15971.834178111441</c:v>
                </c:pt>
                <c:pt idx="329">
                  <c:v>16017.135006002834</c:v>
                </c:pt>
                <c:pt idx="330">
                  <c:v>15987.851410571378</c:v>
                </c:pt>
                <c:pt idx="331">
                  <c:v>15983.620385061991</c:v>
                </c:pt>
                <c:pt idx="332">
                  <c:v>16009.714449183648</c:v>
                </c:pt>
                <c:pt idx="333">
                  <c:v>16009.417083646917</c:v>
                </c:pt>
                <c:pt idx="334">
                  <c:v>10099.922286249179</c:v>
                </c:pt>
                <c:pt idx="335">
                  <c:v>14038.914823565578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60.337564210583537</c:v>
                </c:pt>
                <c:pt idx="343">
                  <c:v>158.99763541978095</c:v>
                </c:pt>
                <c:pt idx="344">
                  <c:v>199.76625988639145</c:v>
                </c:pt>
                <c:pt idx="345">
                  <c:v>281.30350881961243</c:v>
                </c:pt>
                <c:pt idx="346">
                  <c:v>404.42475470877611</c:v>
                </c:pt>
                <c:pt idx="347">
                  <c:v>575.65297746854026</c:v>
                </c:pt>
                <c:pt idx="348">
                  <c:v>760.74253254695179</c:v>
                </c:pt>
                <c:pt idx="349">
                  <c:v>914.84793303073957</c:v>
                </c:pt>
                <c:pt idx="350">
                  <c:v>1218.1664990623217</c:v>
                </c:pt>
                <c:pt idx="351">
                  <c:v>1392.6562117794149</c:v>
                </c:pt>
                <c:pt idx="352">
                  <c:v>1637.2679585790777</c:v>
                </c:pt>
                <c:pt idx="353">
                  <c:v>2216.9977984942789</c:v>
                </c:pt>
                <c:pt idx="354">
                  <c:v>2651.5913353083465</c:v>
                </c:pt>
                <c:pt idx="355">
                  <c:v>2939.4178240426168</c:v>
                </c:pt>
                <c:pt idx="356">
                  <c:v>3404.9955154513086</c:v>
                </c:pt>
                <c:pt idx="357">
                  <c:v>3563.9931508710897</c:v>
                </c:pt>
                <c:pt idx="358">
                  <c:v>4120.0771885956565</c:v>
                </c:pt>
                <c:pt idx="359">
                  <c:v>4565.2705677710437</c:v>
                </c:pt>
                <c:pt idx="360">
                  <c:v>4979.4797923518063</c:v>
                </c:pt>
                <c:pt idx="361">
                  <c:v>5293.3982007447066</c:v>
                </c:pt>
                <c:pt idx="362">
                  <c:v>5195.5535020248417</c:v>
                </c:pt>
                <c:pt idx="363">
                  <c:v>5616.2857065202616</c:v>
                </c:pt>
                <c:pt idx="364">
                  <c:v>5765.4988720680567</c:v>
                </c:pt>
                <c:pt idx="365">
                  <c:v>6592.2865762509173</c:v>
                </c:pt>
                <c:pt idx="366">
                  <c:v>7278.0148397793055</c:v>
                </c:pt>
                <c:pt idx="367">
                  <c:v>7665.3167722121052</c:v>
                </c:pt>
                <c:pt idx="368">
                  <c:v>8290.7074715299113</c:v>
                </c:pt>
                <c:pt idx="369">
                  <c:v>8756.2851629386023</c:v>
                </c:pt>
                <c:pt idx="370">
                  <c:v>9275.6774386432207</c:v>
                </c:pt>
                <c:pt idx="371">
                  <c:v>11762.56353110646</c:v>
                </c:pt>
                <c:pt idx="372">
                  <c:v>11762.56353110646</c:v>
                </c:pt>
                <c:pt idx="373">
                  <c:v>11762.56353110646</c:v>
                </c:pt>
                <c:pt idx="374">
                  <c:v>11762.56353110646</c:v>
                </c:pt>
                <c:pt idx="375">
                  <c:v>11762.56353110646</c:v>
                </c:pt>
                <c:pt idx="376">
                  <c:v>11762.56353110646</c:v>
                </c:pt>
                <c:pt idx="377">
                  <c:v>12352.89321338298</c:v>
                </c:pt>
                <c:pt idx="378">
                  <c:v>12827.440002174326</c:v>
                </c:pt>
                <c:pt idx="379">
                  <c:v>13261.218166499062</c:v>
                </c:pt>
                <c:pt idx="380">
                  <c:v>13949.392547495449</c:v>
                </c:pt>
                <c:pt idx="381">
                  <c:v>14383.986084309516</c:v>
                </c:pt>
                <c:pt idx="382">
                  <c:v>14945.777729459409</c:v>
                </c:pt>
                <c:pt idx="383">
                  <c:v>15464.354632674693</c:v>
                </c:pt>
                <c:pt idx="384">
                  <c:v>15563.014703883891</c:v>
                </c:pt>
                <c:pt idx="385">
                  <c:v>15741.581279047645</c:v>
                </c:pt>
                <c:pt idx="386">
                  <c:v>15677.166852390401</c:v>
                </c:pt>
                <c:pt idx="387">
                  <c:v>15548.337999075911</c:v>
                </c:pt>
                <c:pt idx="388">
                  <c:v>15354.279346614843</c:v>
                </c:pt>
                <c:pt idx="389">
                  <c:v>15289.864919957599</c:v>
                </c:pt>
                <c:pt idx="390">
                  <c:v>15225.450493300355</c:v>
                </c:pt>
                <c:pt idx="391">
                  <c:v>15032.207213328622</c:v>
                </c:pt>
                <c:pt idx="392">
                  <c:v>15238.768243959448</c:v>
                </c:pt>
                <c:pt idx="393">
                  <c:v>12152.648976520077</c:v>
                </c:pt>
                <c:pt idx="394">
                  <c:v>9005.1565280877076</c:v>
                </c:pt>
                <c:pt idx="395">
                  <c:v>8005.7555163173547</c:v>
                </c:pt>
                <c:pt idx="396">
                  <c:v>7379.5990054330032</c:v>
                </c:pt>
                <c:pt idx="397">
                  <c:v>7264.5266440235791</c:v>
                </c:pt>
                <c:pt idx="398">
                  <c:v>7390.2269640870591</c:v>
                </c:pt>
                <c:pt idx="399">
                  <c:v>7452.4078133874918</c:v>
                </c:pt>
                <c:pt idx="400">
                  <c:v>7836.9526812165359</c:v>
                </c:pt>
                <c:pt idx="401">
                  <c:v>8216.8540718181939</c:v>
                </c:pt>
                <c:pt idx="402">
                  <c:v>8455.2402317330416</c:v>
                </c:pt>
                <c:pt idx="403">
                  <c:v>8654.0782214008123</c:v>
                </c:pt>
                <c:pt idx="404">
                  <c:v>9180.3875737232665</c:v>
                </c:pt>
                <c:pt idx="405">
                  <c:v>9424.3470225314595</c:v>
                </c:pt>
                <c:pt idx="406">
                  <c:v>9909.833392221346</c:v>
                </c:pt>
                <c:pt idx="407">
                  <c:v>10262.015573153883</c:v>
                </c:pt>
                <c:pt idx="408">
                  <c:v>10888.287408493181</c:v>
                </c:pt>
                <c:pt idx="409">
                  <c:v>11604.091050849302</c:v>
                </c:pt>
                <c:pt idx="410">
                  <c:v>12116.772586989475</c:v>
                </c:pt>
                <c:pt idx="411">
                  <c:v>12440.718504394948</c:v>
                </c:pt>
                <c:pt idx="412">
                  <c:v>12548.499691586509</c:v>
                </c:pt>
                <c:pt idx="413">
                  <c:v>11980.267985758159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8E-48E7-9514-B69A3CA7B378}"/>
            </c:ext>
          </c:extLst>
        </c:ser>
        <c:ser>
          <c:idx val="3"/>
          <c:order val="3"/>
          <c:tx>
            <c:strRef>
              <c:f>'Data Stove19 Run 4'!$AA$3</c:f>
              <c:strCache>
                <c:ptCount val="1"/>
                <c:pt idx="0">
                  <c:v>Arcing Event (Reported)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chemeClr val="tx1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4'!$AA$4:$AA$544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5000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-1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5000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5000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8E-48E7-9514-B69A3CA7B378}"/>
            </c:ext>
          </c:extLst>
        </c:ser>
        <c:ser>
          <c:idx val="4"/>
          <c:order val="4"/>
          <c:tx>
            <c:strRef>
              <c:f>'Data Stove19 Run 4'!$AB$3</c:f>
              <c:strCache>
                <c:ptCount val="1"/>
                <c:pt idx="0">
                  <c:v>Arcing Event (Suspected)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diamond"/>
            <c:size val="7"/>
            <c:spPr>
              <a:noFill/>
              <a:ln w="12700">
                <a:solidFill>
                  <a:srgbClr val="FF0000"/>
                </a:solidFill>
              </a:ln>
              <a:effectLst/>
            </c:spPr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4'!$AB$4:$AB$544</c:f>
              <c:numCache>
                <c:formatCode>#,##0</c:formatCode>
                <c:ptCount val="541"/>
                <c:pt idx="0">
                  <c:v>-1</c:v>
                </c:pt>
                <c:pt idx="1">
                  <c:v>-1</c:v>
                </c:pt>
                <c:pt idx="2">
                  <c:v>-1</c:v>
                </c:pt>
                <c:pt idx="3">
                  <c:v>-1</c:v>
                </c:pt>
                <c:pt idx="4">
                  <c:v>-1</c:v>
                </c:pt>
                <c:pt idx="5">
                  <c:v>-1</c:v>
                </c:pt>
                <c:pt idx="6">
                  <c:v>-1</c:v>
                </c:pt>
                <c:pt idx="7">
                  <c:v>-1</c:v>
                </c:pt>
                <c:pt idx="8">
                  <c:v>-1</c:v>
                </c:pt>
                <c:pt idx="9">
                  <c:v>-1</c:v>
                </c:pt>
                <c:pt idx="10">
                  <c:v>-1</c:v>
                </c:pt>
                <c:pt idx="11">
                  <c:v>-1</c:v>
                </c:pt>
                <c:pt idx="12">
                  <c:v>-1</c:v>
                </c:pt>
                <c:pt idx="13">
                  <c:v>-1</c:v>
                </c:pt>
                <c:pt idx="14">
                  <c:v>-1</c:v>
                </c:pt>
                <c:pt idx="15">
                  <c:v>-1</c:v>
                </c:pt>
                <c:pt idx="16">
                  <c:v>-1</c:v>
                </c:pt>
                <c:pt idx="17">
                  <c:v>-1</c:v>
                </c:pt>
                <c:pt idx="18">
                  <c:v>-1</c:v>
                </c:pt>
                <c:pt idx="19">
                  <c:v>-1</c:v>
                </c:pt>
                <c:pt idx="20">
                  <c:v>-1</c:v>
                </c:pt>
                <c:pt idx="21">
                  <c:v>-1</c:v>
                </c:pt>
                <c:pt idx="22">
                  <c:v>-1</c:v>
                </c:pt>
                <c:pt idx="23">
                  <c:v>-1</c:v>
                </c:pt>
                <c:pt idx="24">
                  <c:v>-1</c:v>
                </c:pt>
                <c:pt idx="25">
                  <c:v>-1</c:v>
                </c:pt>
                <c:pt idx="26">
                  <c:v>-1</c:v>
                </c:pt>
                <c:pt idx="27">
                  <c:v>-1</c:v>
                </c:pt>
                <c:pt idx="28">
                  <c:v>-1</c:v>
                </c:pt>
                <c:pt idx="29">
                  <c:v>-1</c:v>
                </c:pt>
                <c:pt idx="30">
                  <c:v>-1</c:v>
                </c:pt>
                <c:pt idx="31">
                  <c:v>-1</c:v>
                </c:pt>
                <c:pt idx="32">
                  <c:v>-1</c:v>
                </c:pt>
                <c:pt idx="33">
                  <c:v>-1</c:v>
                </c:pt>
                <c:pt idx="34">
                  <c:v>-1</c:v>
                </c:pt>
                <c:pt idx="35">
                  <c:v>-1</c:v>
                </c:pt>
                <c:pt idx="36">
                  <c:v>-1</c:v>
                </c:pt>
                <c:pt idx="37">
                  <c:v>-1</c:v>
                </c:pt>
                <c:pt idx="38">
                  <c:v>-1</c:v>
                </c:pt>
                <c:pt idx="39">
                  <c:v>-1</c:v>
                </c:pt>
                <c:pt idx="40">
                  <c:v>-1</c:v>
                </c:pt>
                <c:pt idx="41">
                  <c:v>-1</c:v>
                </c:pt>
                <c:pt idx="42">
                  <c:v>-1</c:v>
                </c:pt>
                <c:pt idx="43">
                  <c:v>-1</c:v>
                </c:pt>
                <c:pt idx="44">
                  <c:v>-1</c:v>
                </c:pt>
                <c:pt idx="45">
                  <c:v>-1</c:v>
                </c:pt>
                <c:pt idx="46">
                  <c:v>-1</c:v>
                </c:pt>
                <c:pt idx="47">
                  <c:v>-1</c:v>
                </c:pt>
                <c:pt idx="48">
                  <c:v>-1</c:v>
                </c:pt>
                <c:pt idx="49">
                  <c:v>-1</c:v>
                </c:pt>
                <c:pt idx="50">
                  <c:v>-1</c:v>
                </c:pt>
                <c:pt idx="51">
                  <c:v>-1</c:v>
                </c:pt>
                <c:pt idx="52">
                  <c:v>-1</c:v>
                </c:pt>
                <c:pt idx="53">
                  <c:v>-1</c:v>
                </c:pt>
                <c:pt idx="54">
                  <c:v>-1</c:v>
                </c:pt>
                <c:pt idx="55">
                  <c:v>-1</c:v>
                </c:pt>
                <c:pt idx="56">
                  <c:v>-1</c:v>
                </c:pt>
                <c:pt idx="57">
                  <c:v>-1</c:v>
                </c:pt>
                <c:pt idx="58">
                  <c:v>-1</c:v>
                </c:pt>
                <c:pt idx="59">
                  <c:v>-1</c:v>
                </c:pt>
                <c:pt idx="60">
                  <c:v>-1</c:v>
                </c:pt>
                <c:pt idx="61">
                  <c:v>-1</c:v>
                </c:pt>
                <c:pt idx="62">
                  <c:v>-1</c:v>
                </c:pt>
                <c:pt idx="63">
                  <c:v>-1</c:v>
                </c:pt>
                <c:pt idx="64">
                  <c:v>-1</c:v>
                </c:pt>
                <c:pt idx="65">
                  <c:v>-1</c:v>
                </c:pt>
                <c:pt idx="66">
                  <c:v>-1</c:v>
                </c:pt>
                <c:pt idx="67">
                  <c:v>-1</c:v>
                </c:pt>
                <c:pt idx="68">
                  <c:v>-1</c:v>
                </c:pt>
                <c:pt idx="69">
                  <c:v>-1</c:v>
                </c:pt>
                <c:pt idx="70">
                  <c:v>-1</c:v>
                </c:pt>
                <c:pt idx="71">
                  <c:v>-1</c:v>
                </c:pt>
                <c:pt idx="72">
                  <c:v>-1</c:v>
                </c:pt>
                <c:pt idx="73">
                  <c:v>-1</c:v>
                </c:pt>
                <c:pt idx="74">
                  <c:v>-1</c:v>
                </c:pt>
                <c:pt idx="75">
                  <c:v>-1</c:v>
                </c:pt>
                <c:pt idx="76">
                  <c:v>-1</c:v>
                </c:pt>
                <c:pt idx="77">
                  <c:v>-1</c:v>
                </c:pt>
                <c:pt idx="78">
                  <c:v>-1</c:v>
                </c:pt>
                <c:pt idx="79">
                  <c:v>-1</c:v>
                </c:pt>
                <c:pt idx="80">
                  <c:v>-1</c:v>
                </c:pt>
                <c:pt idx="81">
                  <c:v>-1</c:v>
                </c:pt>
                <c:pt idx="82">
                  <c:v>-1</c:v>
                </c:pt>
                <c:pt idx="83">
                  <c:v>-1</c:v>
                </c:pt>
                <c:pt idx="84">
                  <c:v>-1</c:v>
                </c:pt>
                <c:pt idx="85">
                  <c:v>-1</c:v>
                </c:pt>
                <c:pt idx="86">
                  <c:v>-1</c:v>
                </c:pt>
                <c:pt idx="87">
                  <c:v>-1</c:v>
                </c:pt>
                <c:pt idx="88">
                  <c:v>-1</c:v>
                </c:pt>
                <c:pt idx="89">
                  <c:v>-1</c:v>
                </c:pt>
                <c:pt idx="90">
                  <c:v>-1</c:v>
                </c:pt>
                <c:pt idx="91">
                  <c:v>-1</c:v>
                </c:pt>
                <c:pt idx="92">
                  <c:v>-1</c:v>
                </c:pt>
                <c:pt idx="93">
                  <c:v>-1</c:v>
                </c:pt>
                <c:pt idx="94">
                  <c:v>-1</c:v>
                </c:pt>
                <c:pt idx="95">
                  <c:v>-1</c:v>
                </c:pt>
                <c:pt idx="96">
                  <c:v>-1</c:v>
                </c:pt>
                <c:pt idx="97">
                  <c:v>-1</c:v>
                </c:pt>
                <c:pt idx="98">
                  <c:v>-1</c:v>
                </c:pt>
                <c:pt idx="99">
                  <c:v>-1</c:v>
                </c:pt>
                <c:pt idx="100">
                  <c:v>-1</c:v>
                </c:pt>
                <c:pt idx="101">
                  <c:v>-1</c:v>
                </c:pt>
                <c:pt idx="102">
                  <c:v>-1</c:v>
                </c:pt>
                <c:pt idx="103">
                  <c:v>-1</c:v>
                </c:pt>
                <c:pt idx="104">
                  <c:v>-1</c:v>
                </c:pt>
                <c:pt idx="105">
                  <c:v>-1</c:v>
                </c:pt>
                <c:pt idx="106">
                  <c:v>-1</c:v>
                </c:pt>
                <c:pt idx="107">
                  <c:v>-1</c:v>
                </c:pt>
                <c:pt idx="108">
                  <c:v>-1</c:v>
                </c:pt>
                <c:pt idx="109">
                  <c:v>-1</c:v>
                </c:pt>
                <c:pt idx="110">
                  <c:v>-1</c:v>
                </c:pt>
                <c:pt idx="111">
                  <c:v>-1</c:v>
                </c:pt>
                <c:pt idx="112">
                  <c:v>-1</c:v>
                </c:pt>
                <c:pt idx="113">
                  <c:v>-1</c:v>
                </c:pt>
                <c:pt idx="114">
                  <c:v>-1</c:v>
                </c:pt>
                <c:pt idx="115">
                  <c:v>-1</c:v>
                </c:pt>
                <c:pt idx="116">
                  <c:v>-1</c:v>
                </c:pt>
                <c:pt idx="117">
                  <c:v>-1</c:v>
                </c:pt>
                <c:pt idx="118">
                  <c:v>-1</c:v>
                </c:pt>
                <c:pt idx="119">
                  <c:v>-1</c:v>
                </c:pt>
                <c:pt idx="120">
                  <c:v>-1</c:v>
                </c:pt>
                <c:pt idx="121">
                  <c:v>-1</c:v>
                </c:pt>
                <c:pt idx="122">
                  <c:v>-1</c:v>
                </c:pt>
                <c:pt idx="123">
                  <c:v>-1</c:v>
                </c:pt>
                <c:pt idx="124">
                  <c:v>-1</c:v>
                </c:pt>
                <c:pt idx="125">
                  <c:v>-1</c:v>
                </c:pt>
                <c:pt idx="126">
                  <c:v>-1</c:v>
                </c:pt>
                <c:pt idx="127">
                  <c:v>-1</c:v>
                </c:pt>
                <c:pt idx="128">
                  <c:v>-1</c:v>
                </c:pt>
                <c:pt idx="129">
                  <c:v>-1</c:v>
                </c:pt>
                <c:pt idx="130">
                  <c:v>-1</c:v>
                </c:pt>
                <c:pt idx="131">
                  <c:v>-1</c:v>
                </c:pt>
                <c:pt idx="132">
                  <c:v>-1</c:v>
                </c:pt>
                <c:pt idx="133">
                  <c:v>-1</c:v>
                </c:pt>
                <c:pt idx="134">
                  <c:v>-1</c:v>
                </c:pt>
                <c:pt idx="135">
                  <c:v>-1</c:v>
                </c:pt>
                <c:pt idx="136">
                  <c:v>-1</c:v>
                </c:pt>
                <c:pt idx="137">
                  <c:v>-1</c:v>
                </c:pt>
                <c:pt idx="138">
                  <c:v>5000</c:v>
                </c:pt>
                <c:pt idx="139">
                  <c:v>-1</c:v>
                </c:pt>
                <c:pt idx="140">
                  <c:v>-1</c:v>
                </c:pt>
                <c:pt idx="141">
                  <c:v>-1</c:v>
                </c:pt>
                <c:pt idx="142">
                  <c:v>-1</c:v>
                </c:pt>
                <c:pt idx="143">
                  <c:v>-1</c:v>
                </c:pt>
                <c:pt idx="144">
                  <c:v>-1</c:v>
                </c:pt>
                <c:pt idx="145">
                  <c:v>-1</c:v>
                </c:pt>
                <c:pt idx="146">
                  <c:v>-1</c:v>
                </c:pt>
                <c:pt idx="147">
                  <c:v>-1</c:v>
                </c:pt>
                <c:pt idx="148">
                  <c:v>-1</c:v>
                </c:pt>
                <c:pt idx="149">
                  <c:v>-1</c:v>
                </c:pt>
                <c:pt idx="150">
                  <c:v>-1</c:v>
                </c:pt>
                <c:pt idx="151">
                  <c:v>-1</c:v>
                </c:pt>
                <c:pt idx="152">
                  <c:v>-1</c:v>
                </c:pt>
                <c:pt idx="153">
                  <c:v>-1</c:v>
                </c:pt>
                <c:pt idx="154">
                  <c:v>-1</c:v>
                </c:pt>
                <c:pt idx="155">
                  <c:v>-1</c:v>
                </c:pt>
                <c:pt idx="156">
                  <c:v>-1</c:v>
                </c:pt>
                <c:pt idx="157">
                  <c:v>-1</c:v>
                </c:pt>
                <c:pt idx="158">
                  <c:v>-1</c:v>
                </c:pt>
                <c:pt idx="159">
                  <c:v>-1</c:v>
                </c:pt>
                <c:pt idx="160">
                  <c:v>-1</c:v>
                </c:pt>
                <c:pt idx="161">
                  <c:v>-1</c:v>
                </c:pt>
                <c:pt idx="162">
                  <c:v>-1</c:v>
                </c:pt>
                <c:pt idx="163">
                  <c:v>-1</c:v>
                </c:pt>
                <c:pt idx="164">
                  <c:v>-1</c:v>
                </c:pt>
                <c:pt idx="165">
                  <c:v>-1</c:v>
                </c:pt>
                <c:pt idx="166">
                  <c:v>-1</c:v>
                </c:pt>
                <c:pt idx="167">
                  <c:v>-1</c:v>
                </c:pt>
                <c:pt idx="168">
                  <c:v>-1</c:v>
                </c:pt>
                <c:pt idx="169">
                  <c:v>-1</c:v>
                </c:pt>
                <c:pt idx="170">
                  <c:v>-1</c:v>
                </c:pt>
                <c:pt idx="171">
                  <c:v>-1</c:v>
                </c:pt>
                <c:pt idx="172">
                  <c:v>-1</c:v>
                </c:pt>
                <c:pt idx="173">
                  <c:v>-1</c:v>
                </c:pt>
                <c:pt idx="174">
                  <c:v>-1</c:v>
                </c:pt>
                <c:pt idx="175">
                  <c:v>-1</c:v>
                </c:pt>
                <c:pt idx="176">
                  <c:v>-1</c:v>
                </c:pt>
                <c:pt idx="177">
                  <c:v>-1</c:v>
                </c:pt>
                <c:pt idx="178">
                  <c:v>-1</c:v>
                </c:pt>
                <c:pt idx="179">
                  <c:v>-1</c:v>
                </c:pt>
                <c:pt idx="180">
                  <c:v>-1</c:v>
                </c:pt>
                <c:pt idx="181">
                  <c:v>-1</c:v>
                </c:pt>
                <c:pt idx="182">
                  <c:v>-1</c:v>
                </c:pt>
                <c:pt idx="183">
                  <c:v>-1</c:v>
                </c:pt>
                <c:pt idx="184">
                  <c:v>-1</c:v>
                </c:pt>
                <c:pt idx="185">
                  <c:v>-1</c:v>
                </c:pt>
                <c:pt idx="186">
                  <c:v>-1</c:v>
                </c:pt>
                <c:pt idx="187">
                  <c:v>-1</c:v>
                </c:pt>
                <c:pt idx="188">
                  <c:v>-1</c:v>
                </c:pt>
                <c:pt idx="189">
                  <c:v>-1</c:v>
                </c:pt>
                <c:pt idx="190">
                  <c:v>-1</c:v>
                </c:pt>
                <c:pt idx="191">
                  <c:v>-1</c:v>
                </c:pt>
                <c:pt idx="192">
                  <c:v>-1</c:v>
                </c:pt>
                <c:pt idx="193">
                  <c:v>-1</c:v>
                </c:pt>
                <c:pt idx="194">
                  <c:v>-1</c:v>
                </c:pt>
                <c:pt idx="195">
                  <c:v>-1</c:v>
                </c:pt>
                <c:pt idx="196">
                  <c:v>-1</c:v>
                </c:pt>
                <c:pt idx="197">
                  <c:v>-1</c:v>
                </c:pt>
                <c:pt idx="198">
                  <c:v>-1</c:v>
                </c:pt>
                <c:pt idx="199">
                  <c:v>-1</c:v>
                </c:pt>
                <c:pt idx="200">
                  <c:v>-1</c:v>
                </c:pt>
                <c:pt idx="201">
                  <c:v>-1</c:v>
                </c:pt>
                <c:pt idx="202">
                  <c:v>-1</c:v>
                </c:pt>
                <c:pt idx="203">
                  <c:v>-1</c:v>
                </c:pt>
                <c:pt idx="204">
                  <c:v>-1</c:v>
                </c:pt>
                <c:pt idx="205">
                  <c:v>-1</c:v>
                </c:pt>
                <c:pt idx="206">
                  <c:v>-1</c:v>
                </c:pt>
                <c:pt idx="207">
                  <c:v>-1</c:v>
                </c:pt>
                <c:pt idx="208">
                  <c:v>-1</c:v>
                </c:pt>
                <c:pt idx="209">
                  <c:v>-1</c:v>
                </c:pt>
                <c:pt idx="210">
                  <c:v>-1</c:v>
                </c:pt>
                <c:pt idx="211">
                  <c:v>-1</c:v>
                </c:pt>
                <c:pt idx="212">
                  <c:v>-1</c:v>
                </c:pt>
                <c:pt idx="213">
                  <c:v>-1</c:v>
                </c:pt>
                <c:pt idx="214">
                  <c:v>-1</c:v>
                </c:pt>
                <c:pt idx="215">
                  <c:v>-1</c:v>
                </c:pt>
                <c:pt idx="216">
                  <c:v>-1</c:v>
                </c:pt>
                <c:pt idx="217">
                  <c:v>-1</c:v>
                </c:pt>
                <c:pt idx="218">
                  <c:v>-1</c:v>
                </c:pt>
                <c:pt idx="219">
                  <c:v>-1</c:v>
                </c:pt>
                <c:pt idx="220">
                  <c:v>-1</c:v>
                </c:pt>
                <c:pt idx="221">
                  <c:v>-1</c:v>
                </c:pt>
                <c:pt idx="222">
                  <c:v>-1</c:v>
                </c:pt>
                <c:pt idx="223">
                  <c:v>-1</c:v>
                </c:pt>
                <c:pt idx="224">
                  <c:v>-1</c:v>
                </c:pt>
                <c:pt idx="225">
                  <c:v>-1</c:v>
                </c:pt>
                <c:pt idx="226">
                  <c:v>-1</c:v>
                </c:pt>
                <c:pt idx="227">
                  <c:v>-1</c:v>
                </c:pt>
                <c:pt idx="228">
                  <c:v>-1</c:v>
                </c:pt>
                <c:pt idx="229">
                  <c:v>-1</c:v>
                </c:pt>
                <c:pt idx="230">
                  <c:v>-1</c:v>
                </c:pt>
                <c:pt idx="231">
                  <c:v>-1</c:v>
                </c:pt>
                <c:pt idx="232">
                  <c:v>-1</c:v>
                </c:pt>
                <c:pt idx="233">
                  <c:v>-1</c:v>
                </c:pt>
                <c:pt idx="234">
                  <c:v>-1</c:v>
                </c:pt>
                <c:pt idx="235">
                  <c:v>-1</c:v>
                </c:pt>
                <c:pt idx="236">
                  <c:v>-1</c:v>
                </c:pt>
                <c:pt idx="237">
                  <c:v>-1</c:v>
                </c:pt>
                <c:pt idx="238">
                  <c:v>-1</c:v>
                </c:pt>
                <c:pt idx="239">
                  <c:v>-1</c:v>
                </c:pt>
                <c:pt idx="240">
                  <c:v>-1</c:v>
                </c:pt>
                <c:pt idx="241">
                  <c:v>-1</c:v>
                </c:pt>
                <c:pt idx="242">
                  <c:v>-1</c:v>
                </c:pt>
                <c:pt idx="243">
                  <c:v>-1</c:v>
                </c:pt>
                <c:pt idx="244">
                  <c:v>-1</c:v>
                </c:pt>
                <c:pt idx="245">
                  <c:v>-1</c:v>
                </c:pt>
                <c:pt idx="246">
                  <c:v>-1</c:v>
                </c:pt>
                <c:pt idx="247">
                  <c:v>-1</c:v>
                </c:pt>
                <c:pt idx="248">
                  <c:v>-1</c:v>
                </c:pt>
                <c:pt idx="249">
                  <c:v>-1</c:v>
                </c:pt>
                <c:pt idx="250">
                  <c:v>-1</c:v>
                </c:pt>
                <c:pt idx="251">
                  <c:v>-1</c:v>
                </c:pt>
                <c:pt idx="252">
                  <c:v>-1</c:v>
                </c:pt>
                <c:pt idx="253">
                  <c:v>-1</c:v>
                </c:pt>
                <c:pt idx="254">
                  <c:v>-1</c:v>
                </c:pt>
                <c:pt idx="255">
                  <c:v>-1</c:v>
                </c:pt>
                <c:pt idx="256">
                  <c:v>-1</c:v>
                </c:pt>
                <c:pt idx="257">
                  <c:v>-1</c:v>
                </c:pt>
                <c:pt idx="258">
                  <c:v>-1</c:v>
                </c:pt>
                <c:pt idx="259">
                  <c:v>-1</c:v>
                </c:pt>
                <c:pt idx="260">
                  <c:v>-1</c:v>
                </c:pt>
                <c:pt idx="261">
                  <c:v>-1</c:v>
                </c:pt>
                <c:pt idx="262">
                  <c:v>-1</c:v>
                </c:pt>
                <c:pt idx="263">
                  <c:v>-1</c:v>
                </c:pt>
                <c:pt idx="264">
                  <c:v>-1</c:v>
                </c:pt>
                <c:pt idx="265">
                  <c:v>-1</c:v>
                </c:pt>
                <c:pt idx="266">
                  <c:v>-1</c:v>
                </c:pt>
                <c:pt idx="267">
                  <c:v>-1</c:v>
                </c:pt>
                <c:pt idx="268">
                  <c:v>-1</c:v>
                </c:pt>
                <c:pt idx="269">
                  <c:v>-1</c:v>
                </c:pt>
                <c:pt idx="270">
                  <c:v>-1</c:v>
                </c:pt>
                <c:pt idx="271">
                  <c:v>-1</c:v>
                </c:pt>
                <c:pt idx="272">
                  <c:v>-1</c:v>
                </c:pt>
                <c:pt idx="273">
                  <c:v>-1</c:v>
                </c:pt>
                <c:pt idx="274">
                  <c:v>-1</c:v>
                </c:pt>
                <c:pt idx="275">
                  <c:v>-1</c:v>
                </c:pt>
                <c:pt idx="276">
                  <c:v>-1</c:v>
                </c:pt>
                <c:pt idx="277">
                  <c:v>-1</c:v>
                </c:pt>
                <c:pt idx="278">
                  <c:v>-1</c:v>
                </c:pt>
                <c:pt idx="279">
                  <c:v>-1</c:v>
                </c:pt>
                <c:pt idx="280">
                  <c:v>-1</c:v>
                </c:pt>
                <c:pt idx="281">
                  <c:v>-1</c:v>
                </c:pt>
                <c:pt idx="282">
                  <c:v>-1</c:v>
                </c:pt>
                <c:pt idx="283">
                  <c:v>-1</c:v>
                </c:pt>
                <c:pt idx="284">
                  <c:v>-1</c:v>
                </c:pt>
                <c:pt idx="285">
                  <c:v>-1</c:v>
                </c:pt>
                <c:pt idx="286">
                  <c:v>-1</c:v>
                </c:pt>
                <c:pt idx="287">
                  <c:v>-1</c:v>
                </c:pt>
                <c:pt idx="288">
                  <c:v>-1</c:v>
                </c:pt>
                <c:pt idx="289">
                  <c:v>-1</c:v>
                </c:pt>
                <c:pt idx="290">
                  <c:v>-1</c:v>
                </c:pt>
                <c:pt idx="291">
                  <c:v>-1</c:v>
                </c:pt>
                <c:pt idx="292">
                  <c:v>-1</c:v>
                </c:pt>
                <c:pt idx="293">
                  <c:v>-1</c:v>
                </c:pt>
                <c:pt idx="294">
                  <c:v>-1</c:v>
                </c:pt>
                <c:pt idx="295">
                  <c:v>-1</c:v>
                </c:pt>
                <c:pt idx="296">
                  <c:v>-1</c:v>
                </c:pt>
                <c:pt idx="297">
                  <c:v>-1</c:v>
                </c:pt>
                <c:pt idx="298">
                  <c:v>-1</c:v>
                </c:pt>
                <c:pt idx="299">
                  <c:v>-1</c:v>
                </c:pt>
                <c:pt idx="300">
                  <c:v>-1</c:v>
                </c:pt>
                <c:pt idx="301">
                  <c:v>-1</c:v>
                </c:pt>
                <c:pt idx="302">
                  <c:v>-1</c:v>
                </c:pt>
                <c:pt idx="303">
                  <c:v>-1</c:v>
                </c:pt>
                <c:pt idx="304">
                  <c:v>-1</c:v>
                </c:pt>
                <c:pt idx="305">
                  <c:v>-1</c:v>
                </c:pt>
                <c:pt idx="306">
                  <c:v>-1</c:v>
                </c:pt>
                <c:pt idx="307">
                  <c:v>-1</c:v>
                </c:pt>
                <c:pt idx="308">
                  <c:v>-1</c:v>
                </c:pt>
                <c:pt idx="309">
                  <c:v>-1</c:v>
                </c:pt>
                <c:pt idx="310">
                  <c:v>-1</c:v>
                </c:pt>
                <c:pt idx="311">
                  <c:v>-1</c:v>
                </c:pt>
                <c:pt idx="312">
                  <c:v>-1</c:v>
                </c:pt>
                <c:pt idx="313">
                  <c:v>-1</c:v>
                </c:pt>
                <c:pt idx="314">
                  <c:v>-1</c:v>
                </c:pt>
                <c:pt idx="315">
                  <c:v>-1</c:v>
                </c:pt>
                <c:pt idx="316">
                  <c:v>-1</c:v>
                </c:pt>
                <c:pt idx="317">
                  <c:v>-1</c:v>
                </c:pt>
                <c:pt idx="318">
                  <c:v>-1</c:v>
                </c:pt>
                <c:pt idx="319">
                  <c:v>-1</c:v>
                </c:pt>
                <c:pt idx="320">
                  <c:v>-1</c:v>
                </c:pt>
                <c:pt idx="321">
                  <c:v>-1</c:v>
                </c:pt>
                <c:pt idx="322">
                  <c:v>-1</c:v>
                </c:pt>
                <c:pt idx="323">
                  <c:v>-1</c:v>
                </c:pt>
                <c:pt idx="324">
                  <c:v>-1</c:v>
                </c:pt>
                <c:pt idx="325">
                  <c:v>-1</c:v>
                </c:pt>
                <c:pt idx="326">
                  <c:v>-1</c:v>
                </c:pt>
                <c:pt idx="327">
                  <c:v>-1</c:v>
                </c:pt>
                <c:pt idx="328">
                  <c:v>-1</c:v>
                </c:pt>
                <c:pt idx="329">
                  <c:v>-1</c:v>
                </c:pt>
                <c:pt idx="330">
                  <c:v>-1</c:v>
                </c:pt>
                <c:pt idx="331">
                  <c:v>-1</c:v>
                </c:pt>
                <c:pt idx="332">
                  <c:v>-1</c:v>
                </c:pt>
                <c:pt idx="333">
                  <c:v>-1</c:v>
                </c:pt>
                <c:pt idx="334">
                  <c:v>-1</c:v>
                </c:pt>
                <c:pt idx="335">
                  <c:v>-1</c:v>
                </c:pt>
                <c:pt idx="336">
                  <c:v>-1</c:v>
                </c:pt>
                <c:pt idx="337">
                  <c:v>-1</c:v>
                </c:pt>
                <c:pt idx="338">
                  <c:v>-1</c:v>
                </c:pt>
                <c:pt idx="339">
                  <c:v>-1</c:v>
                </c:pt>
                <c:pt idx="340">
                  <c:v>-1</c:v>
                </c:pt>
                <c:pt idx="341">
                  <c:v>-1</c:v>
                </c:pt>
                <c:pt idx="342">
                  <c:v>-1</c:v>
                </c:pt>
                <c:pt idx="343">
                  <c:v>-1</c:v>
                </c:pt>
                <c:pt idx="344">
                  <c:v>-1</c:v>
                </c:pt>
                <c:pt idx="345">
                  <c:v>-1</c:v>
                </c:pt>
                <c:pt idx="346">
                  <c:v>-1</c:v>
                </c:pt>
                <c:pt idx="347">
                  <c:v>-1</c:v>
                </c:pt>
                <c:pt idx="348">
                  <c:v>-1</c:v>
                </c:pt>
                <c:pt idx="349">
                  <c:v>-1</c:v>
                </c:pt>
                <c:pt idx="350">
                  <c:v>-1</c:v>
                </c:pt>
                <c:pt idx="351">
                  <c:v>-1</c:v>
                </c:pt>
                <c:pt idx="352">
                  <c:v>-1</c:v>
                </c:pt>
                <c:pt idx="353">
                  <c:v>-1</c:v>
                </c:pt>
                <c:pt idx="354">
                  <c:v>-1</c:v>
                </c:pt>
                <c:pt idx="355">
                  <c:v>-1</c:v>
                </c:pt>
                <c:pt idx="356">
                  <c:v>-1</c:v>
                </c:pt>
                <c:pt idx="357">
                  <c:v>-1</c:v>
                </c:pt>
                <c:pt idx="358">
                  <c:v>-1</c:v>
                </c:pt>
                <c:pt idx="359">
                  <c:v>-1</c:v>
                </c:pt>
                <c:pt idx="360">
                  <c:v>-1</c:v>
                </c:pt>
                <c:pt idx="361">
                  <c:v>-1</c:v>
                </c:pt>
                <c:pt idx="362">
                  <c:v>-1</c:v>
                </c:pt>
                <c:pt idx="363">
                  <c:v>-1</c:v>
                </c:pt>
                <c:pt idx="364">
                  <c:v>-1</c:v>
                </c:pt>
                <c:pt idx="365">
                  <c:v>-1</c:v>
                </c:pt>
                <c:pt idx="366">
                  <c:v>-1</c:v>
                </c:pt>
                <c:pt idx="367">
                  <c:v>-1</c:v>
                </c:pt>
                <c:pt idx="368">
                  <c:v>-1</c:v>
                </c:pt>
                <c:pt idx="369">
                  <c:v>-1</c:v>
                </c:pt>
                <c:pt idx="370">
                  <c:v>-1</c:v>
                </c:pt>
                <c:pt idx="371">
                  <c:v>-1</c:v>
                </c:pt>
                <c:pt idx="372">
                  <c:v>-1</c:v>
                </c:pt>
                <c:pt idx="373">
                  <c:v>-1</c:v>
                </c:pt>
                <c:pt idx="374">
                  <c:v>-1</c:v>
                </c:pt>
                <c:pt idx="375">
                  <c:v>-1</c:v>
                </c:pt>
                <c:pt idx="376">
                  <c:v>-1</c:v>
                </c:pt>
                <c:pt idx="377">
                  <c:v>-1</c:v>
                </c:pt>
                <c:pt idx="378">
                  <c:v>-1</c:v>
                </c:pt>
                <c:pt idx="379">
                  <c:v>-1</c:v>
                </c:pt>
                <c:pt idx="380">
                  <c:v>-1</c:v>
                </c:pt>
                <c:pt idx="381">
                  <c:v>-1</c:v>
                </c:pt>
                <c:pt idx="382">
                  <c:v>-1</c:v>
                </c:pt>
                <c:pt idx="383">
                  <c:v>-1</c:v>
                </c:pt>
                <c:pt idx="384">
                  <c:v>-1</c:v>
                </c:pt>
                <c:pt idx="385">
                  <c:v>-1</c:v>
                </c:pt>
                <c:pt idx="386">
                  <c:v>-1</c:v>
                </c:pt>
                <c:pt idx="387">
                  <c:v>-1</c:v>
                </c:pt>
                <c:pt idx="388">
                  <c:v>-1</c:v>
                </c:pt>
                <c:pt idx="389">
                  <c:v>-1</c:v>
                </c:pt>
                <c:pt idx="390">
                  <c:v>-1</c:v>
                </c:pt>
                <c:pt idx="391">
                  <c:v>-1</c:v>
                </c:pt>
                <c:pt idx="392">
                  <c:v>-1</c:v>
                </c:pt>
                <c:pt idx="393">
                  <c:v>-1</c:v>
                </c:pt>
                <c:pt idx="394">
                  <c:v>-1</c:v>
                </c:pt>
                <c:pt idx="395">
                  <c:v>-1</c:v>
                </c:pt>
                <c:pt idx="396">
                  <c:v>-1</c:v>
                </c:pt>
                <c:pt idx="397">
                  <c:v>-1</c:v>
                </c:pt>
                <c:pt idx="398">
                  <c:v>-1</c:v>
                </c:pt>
                <c:pt idx="399">
                  <c:v>-1</c:v>
                </c:pt>
                <c:pt idx="400">
                  <c:v>-1</c:v>
                </c:pt>
                <c:pt idx="401">
                  <c:v>-1</c:v>
                </c:pt>
                <c:pt idx="402">
                  <c:v>-1</c:v>
                </c:pt>
                <c:pt idx="403">
                  <c:v>-1</c:v>
                </c:pt>
                <c:pt idx="404">
                  <c:v>-1</c:v>
                </c:pt>
                <c:pt idx="405">
                  <c:v>-1</c:v>
                </c:pt>
                <c:pt idx="406">
                  <c:v>-1</c:v>
                </c:pt>
                <c:pt idx="407">
                  <c:v>-1</c:v>
                </c:pt>
                <c:pt idx="408">
                  <c:v>-1</c:v>
                </c:pt>
                <c:pt idx="409">
                  <c:v>-1</c:v>
                </c:pt>
                <c:pt idx="410">
                  <c:v>-1</c:v>
                </c:pt>
                <c:pt idx="411">
                  <c:v>-1</c:v>
                </c:pt>
                <c:pt idx="412">
                  <c:v>-1</c:v>
                </c:pt>
                <c:pt idx="413">
                  <c:v>-1</c:v>
                </c:pt>
                <c:pt idx="414">
                  <c:v>-1</c:v>
                </c:pt>
                <c:pt idx="415">
                  <c:v>-1</c:v>
                </c:pt>
                <c:pt idx="416">
                  <c:v>-1</c:v>
                </c:pt>
                <c:pt idx="417">
                  <c:v>-1</c:v>
                </c:pt>
                <c:pt idx="418">
                  <c:v>-1</c:v>
                </c:pt>
                <c:pt idx="419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1072"/>
        <c:axId val="207492608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strRef>
                    <c:extLst>
                      <c:ext uri="{02D57815-91ED-43cb-92C2-25804820EDAC}">
                        <c15:formulaRef>
                          <c15:sqref>'Data Stove19 Run 4'!$E$3</c15:sqref>
                        </c15:formulaRef>
                      </c:ext>
                    </c:extLst>
                    <c:strCache>
                      <c:ptCount val="1"/>
                      <c:pt idx="0">
                        <c:v>Voltage (V)</c:v>
                      </c:pt>
                    </c:strCache>
                  </c:strRef>
                </c:tx>
                <c:spPr>
                  <a:ln w="9525" cap="rnd">
                    <a:solidFill>
                      <a:schemeClr val="tx1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'Data Stove19 Run 4'!$E$4:$E$544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15950.318679522799</c:v>
                      </c:pt>
                      <c:pt idx="5">
                        <c:v>28801.510161458751</c:v>
                      </c:pt>
                      <c:pt idx="6">
                        <c:v>30008.171269815328</c:v>
                      </c:pt>
                      <c:pt idx="7">
                        <c:v>29990.360671539886</c:v>
                      </c:pt>
                      <c:pt idx="8">
                        <c:v>29991.01160320314</c:v>
                      </c:pt>
                      <c:pt idx="9">
                        <c:v>29991.828730184672</c:v>
                      </c:pt>
                      <c:pt idx="10">
                        <c:v>29981.524620451448</c:v>
                      </c:pt>
                      <c:pt idx="11">
                        <c:v>29977.120444517084</c:v>
                      </c:pt>
                      <c:pt idx="12">
                        <c:v>29987.147562053182</c:v>
                      </c:pt>
                      <c:pt idx="13">
                        <c:v>29987.743095277008</c:v>
                      </c:pt>
                      <c:pt idx="14">
                        <c:v>29996.786890513296</c:v>
                      </c:pt>
                      <c:pt idx="15">
                        <c:v>29995.914365092332</c:v>
                      </c:pt>
                      <c:pt idx="16">
                        <c:v>29987.147562053182</c:v>
                      </c:pt>
                      <c:pt idx="17">
                        <c:v>29992.645857166204</c:v>
                      </c:pt>
                      <c:pt idx="18">
                        <c:v>29990.360671539886</c:v>
                      </c:pt>
                      <c:pt idx="19">
                        <c:v>29991.01160320314</c:v>
                      </c:pt>
                      <c:pt idx="20">
                        <c:v>29993.573781026589</c:v>
                      </c:pt>
                      <c:pt idx="21">
                        <c:v>29989.377349240076</c:v>
                      </c:pt>
                      <c:pt idx="22">
                        <c:v>29993.573781026589</c:v>
                      </c:pt>
                      <c:pt idx="23">
                        <c:v>29991.828730184672</c:v>
                      </c:pt>
                      <c:pt idx="24">
                        <c:v>30000</c:v>
                      </c:pt>
                      <c:pt idx="25">
                        <c:v>29991.828730184672</c:v>
                      </c:pt>
                      <c:pt idx="26">
                        <c:v>29993.856415657367</c:v>
                      </c:pt>
                      <c:pt idx="27">
                        <c:v>29990.521327014219</c:v>
                      </c:pt>
                      <c:pt idx="28">
                        <c:v>29994.470774091627</c:v>
                      </c:pt>
                      <c:pt idx="29">
                        <c:v>29992.101105845184</c:v>
                      </c:pt>
                      <c:pt idx="30">
                        <c:v>29990.194476221608</c:v>
                      </c:pt>
                      <c:pt idx="31">
                        <c:v>29994.377058398266</c:v>
                      </c:pt>
                      <c:pt idx="32">
                        <c:v>29995.097238110804</c:v>
                      </c:pt>
                      <c:pt idx="33">
                        <c:v>29990.360671539886</c:v>
                      </c:pt>
                      <c:pt idx="34">
                        <c:v>29997.5486190554</c:v>
                      </c:pt>
                      <c:pt idx="35">
                        <c:v>29992.770503654916</c:v>
                      </c:pt>
                      <c:pt idx="36">
                        <c:v>29993.46298414774</c:v>
                      </c:pt>
                      <c:pt idx="37">
                        <c:v>29990.360671539882</c:v>
                      </c:pt>
                      <c:pt idx="38">
                        <c:v>28039.712371302496</c:v>
                      </c:pt>
                      <c:pt idx="39">
                        <c:v>25155.434171419383</c:v>
                      </c:pt>
                      <c:pt idx="40">
                        <c:v>24619.648164511211</c:v>
                      </c:pt>
                      <c:pt idx="41">
                        <c:v>24491.747017486519</c:v>
                      </c:pt>
                      <c:pt idx="42">
                        <c:v>24856.614989155747</c:v>
                      </c:pt>
                      <c:pt idx="43">
                        <c:v>25134.00882497141</c:v>
                      </c:pt>
                      <c:pt idx="44">
                        <c:v>25489.597558036767</c:v>
                      </c:pt>
                      <c:pt idx="45">
                        <c:v>25783.597076070386</c:v>
                      </c:pt>
                      <c:pt idx="46">
                        <c:v>26029.579996731507</c:v>
                      </c:pt>
                      <c:pt idx="47">
                        <c:v>26207.72752831551</c:v>
                      </c:pt>
                      <c:pt idx="48">
                        <c:v>26443.046249387138</c:v>
                      </c:pt>
                      <c:pt idx="49">
                        <c:v>26580.448228773403</c:v>
                      </c:pt>
                      <c:pt idx="50">
                        <c:v>26798.49648635399</c:v>
                      </c:pt>
                      <c:pt idx="51">
                        <c:v>26916.162771694722</c:v>
                      </c:pt>
                      <c:pt idx="52">
                        <c:v>26979.677082496582</c:v>
                      </c:pt>
                      <c:pt idx="53">
                        <c:v>26965.190390586689</c:v>
                      </c:pt>
                      <c:pt idx="54">
                        <c:v>26937.90665916941</c:v>
                      </c:pt>
                      <c:pt idx="55">
                        <c:v>26935.773819251506</c:v>
                      </c:pt>
                      <c:pt idx="56">
                        <c:v>26986.103301469986</c:v>
                      </c:pt>
                      <c:pt idx="57">
                        <c:v>27099.19921555807</c:v>
                      </c:pt>
                      <c:pt idx="58">
                        <c:v>27198.971804964232</c:v>
                      </c:pt>
                      <c:pt idx="59">
                        <c:v>27220.134008824949</c:v>
                      </c:pt>
                      <c:pt idx="60">
                        <c:v>27321.069965459083</c:v>
                      </c:pt>
                      <c:pt idx="61">
                        <c:v>27244.64781827094</c:v>
                      </c:pt>
                      <c:pt idx="62">
                        <c:v>27260.020885211638</c:v>
                      </c:pt>
                      <c:pt idx="63">
                        <c:v>27270.79588167998</c:v>
                      </c:pt>
                      <c:pt idx="64">
                        <c:v>27324.283074945775</c:v>
                      </c:pt>
                      <c:pt idx="65">
                        <c:v>27247.916326197068</c:v>
                      </c:pt>
                      <c:pt idx="66">
                        <c:v>27258.206073371926</c:v>
                      </c:pt>
                      <c:pt idx="67">
                        <c:v>27220.379146919404</c:v>
                      </c:pt>
                      <c:pt idx="68">
                        <c:v>27254.344391785129</c:v>
                      </c:pt>
                      <c:pt idx="69">
                        <c:v>27290.679304897305</c:v>
                      </c:pt>
                      <c:pt idx="70">
                        <c:v>27279.784278476876</c:v>
                      </c:pt>
                      <c:pt idx="71">
                        <c:v>27272.07004578679</c:v>
                      </c:pt>
                      <c:pt idx="72">
                        <c:v>27333.714659258028</c:v>
                      </c:pt>
                      <c:pt idx="73">
                        <c:v>27373.282994618039</c:v>
                      </c:pt>
                      <c:pt idx="74">
                        <c:v>27350.057198888688</c:v>
                      </c:pt>
                      <c:pt idx="75">
                        <c:v>27340.348622379312</c:v>
                      </c:pt>
                      <c:pt idx="76">
                        <c:v>0</c:v>
                      </c:pt>
                      <c:pt idx="77">
                        <c:v>10426.54028436019</c:v>
                      </c:pt>
                      <c:pt idx="78">
                        <c:v>11327.014218009481</c:v>
                      </c:pt>
                      <c:pt idx="79">
                        <c:v>12085.308056872038</c:v>
                      </c:pt>
                      <c:pt idx="80">
                        <c:v>12843.601895734597</c:v>
                      </c:pt>
                      <c:pt idx="81">
                        <c:v>13554.502369668246</c:v>
                      </c:pt>
                      <c:pt idx="82">
                        <c:v>14407.582938388625</c:v>
                      </c:pt>
                      <c:pt idx="83">
                        <c:v>15165.876777251186</c:v>
                      </c:pt>
                      <c:pt idx="84">
                        <c:v>15876.777251184834</c:v>
                      </c:pt>
                      <c:pt idx="85">
                        <c:v>20284.360189573461</c:v>
                      </c:pt>
                      <c:pt idx="86">
                        <c:v>20284.360189573461</c:v>
                      </c:pt>
                      <c:pt idx="87">
                        <c:v>20284.360189573461</c:v>
                      </c:pt>
                      <c:pt idx="88">
                        <c:v>20284.360189573461</c:v>
                      </c:pt>
                      <c:pt idx="89">
                        <c:v>20284.360189573461</c:v>
                      </c:pt>
                      <c:pt idx="90">
                        <c:v>20284.360189573461</c:v>
                      </c:pt>
                      <c:pt idx="91">
                        <c:v>20616.113744075828</c:v>
                      </c:pt>
                      <c:pt idx="92">
                        <c:v>21137.44075829384</c:v>
                      </c:pt>
                      <c:pt idx="93">
                        <c:v>21563.981042654028</c:v>
                      </c:pt>
                      <c:pt idx="94">
                        <c:v>21848.341232227489</c:v>
                      </c:pt>
                      <c:pt idx="95">
                        <c:v>21943.127962085309</c:v>
                      </c:pt>
                      <c:pt idx="96">
                        <c:v>22748.815165876775</c:v>
                      </c:pt>
                      <c:pt idx="97">
                        <c:v>23080.568720379146</c:v>
                      </c:pt>
                      <c:pt idx="98">
                        <c:v>23317.535545023697</c:v>
                      </c:pt>
                      <c:pt idx="99">
                        <c:v>23554.502369668247</c:v>
                      </c:pt>
                      <c:pt idx="100">
                        <c:v>23554.502369668247</c:v>
                      </c:pt>
                      <c:pt idx="101">
                        <c:v>23791.469194312795</c:v>
                      </c:pt>
                      <c:pt idx="102">
                        <c:v>23933.649289099525</c:v>
                      </c:pt>
                      <c:pt idx="103">
                        <c:v>24123.222748815169</c:v>
                      </c:pt>
                      <c:pt idx="104">
                        <c:v>24502.369668246447</c:v>
                      </c:pt>
                      <c:pt idx="105">
                        <c:v>24928.909952606635</c:v>
                      </c:pt>
                      <c:pt idx="106">
                        <c:v>24928.909952606635</c:v>
                      </c:pt>
                      <c:pt idx="107">
                        <c:v>25165.876777251186</c:v>
                      </c:pt>
                      <c:pt idx="108">
                        <c:v>25355.450236966823</c:v>
                      </c:pt>
                      <c:pt idx="109">
                        <c:v>25497.630331753553</c:v>
                      </c:pt>
                      <c:pt idx="110">
                        <c:v>25734.597156398104</c:v>
                      </c:pt>
                      <c:pt idx="111">
                        <c:v>25876.777251184831</c:v>
                      </c:pt>
                      <c:pt idx="112">
                        <c:v>26018.957345971565</c:v>
                      </c:pt>
                      <c:pt idx="113">
                        <c:v>26113.744075829385</c:v>
                      </c:pt>
                      <c:pt idx="114">
                        <c:v>26303.317535545026</c:v>
                      </c:pt>
                      <c:pt idx="115">
                        <c:v>26350.710900473932</c:v>
                      </c:pt>
                      <c:pt idx="116">
                        <c:v>26587.677725118483</c:v>
                      </c:pt>
                      <c:pt idx="117">
                        <c:v>26777.251184834124</c:v>
                      </c:pt>
                      <c:pt idx="118">
                        <c:v>26777.251184834124</c:v>
                      </c:pt>
                      <c:pt idx="119">
                        <c:v>26919.431279620854</c:v>
                      </c:pt>
                      <c:pt idx="120">
                        <c:v>27298.578199052132</c:v>
                      </c:pt>
                      <c:pt idx="121">
                        <c:v>27298.578199052132</c:v>
                      </c:pt>
                      <c:pt idx="122">
                        <c:v>27298.578199052132</c:v>
                      </c:pt>
                      <c:pt idx="123">
                        <c:v>27298.578199052132</c:v>
                      </c:pt>
                      <c:pt idx="124">
                        <c:v>27298.578199052132</c:v>
                      </c:pt>
                      <c:pt idx="125">
                        <c:v>27298.578199052132</c:v>
                      </c:pt>
                      <c:pt idx="126">
                        <c:v>27440.758293838862</c:v>
                      </c:pt>
                      <c:pt idx="127">
                        <c:v>27298.578199052132</c:v>
                      </c:pt>
                      <c:pt idx="128">
                        <c:v>27298.578199052132</c:v>
                      </c:pt>
                      <c:pt idx="129">
                        <c:v>27109.004739336491</c:v>
                      </c:pt>
                      <c:pt idx="130">
                        <c:v>27298.578199052132</c:v>
                      </c:pt>
                      <c:pt idx="131">
                        <c:v>27440.758293838862</c:v>
                      </c:pt>
                      <c:pt idx="132">
                        <c:v>27298.578199052132</c:v>
                      </c:pt>
                      <c:pt idx="133">
                        <c:v>27156.398104265401</c:v>
                      </c:pt>
                      <c:pt idx="134">
                        <c:v>27228.693067716278</c:v>
                      </c:pt>
                      <c:pt idx="135">
                        <c:v>27238.927929400204</c:v>
                      </c:pt>
                      <c:pt idx="136">
                        <c:v>27299.395326033649</c:v>
                      </c:pt>
                      <c:pt idx="137">
                        <c:v>27533.135191581667</c:v>
                      </c:pt>
                      <c:pt idx="138">
                        <c:v>0</c:v>
                      </c:pt>
                      <c:pt idx="139">
                        <c:v>27630.331753554503</c:v>
                      </c:pt>
                      <c:pt idx="140">
                        <c:v>27630.331753554503</c:v>
                      </c:pt>
                      <c:pt idx="141">
                        <c:v>27630.331753554503</c:v>
                      </c:pt>
                      <c:pt idx="142">
                        <c:v>27630.331753554503</c:v>
                      </c:pt>
                      <c:pt idx="143">
                        <c:v>27630.331753554503</c:v>
                      </c:pt>
                      <c:pt idx="144">
                        <c:v>27630.331753554503</c:v>
                      </c:pt>
                      <c:pt idx="145">
                        <c:v>27630.331753554503</c:v>
                      </c:pt>
                      <c:pt idx="146">
                        <c:v>27630.331753554503</c:v>
                      </c:pt>
                      <c:pt idx="147">
                        <c:v>27630.331753554503</c:v>
                      </c:pt>
                      <c:pt idx="148">
                        <c:v>27582.938388625593</c:v>
                      </c:pt>
                      <c:pt idx="149">
                        <c:v>27630.331753554503</c:v>
                      </c:pt>
                      <c:pt idx="150">
                        <c:v>27819.905213270144</c:v>
                      </c:pt>
                      <c:pt idx="151">
                        <c:v>27393.364928909952</c:v>
                      </c:pt>
                      <c:pt idx="152">
                        <c:v>27298.578199052132</c:v>
                      </c:pt>
                      <c:pt idx="153">
                        <c:v>27298.578199052132</c:v>
                      </c:pt>
                      <c:pt idx="154">
                        <c:v>27630.331753554503</c:v>
                      </c:pt>
                      <c:pt idx="155">
                        <c:v>27630.331753554503</c:v>
                      </c:pt>
                      <c:pt idx="156">
                        <c:v>27440.758293838862</c:v>
                      </c:pt>
                      <c:pt idx="157">
                        <c:v>27582.938388625593</c:v>
                      </c:pt>
                      <c:pt idx="158">
                        <c:v>27630.331753554503</c:v>
                      </c:pt>
                      <c:pt idx="159">
                        <c:v>27582.938388625593</c:v>
                      </c:pt>
                      <c:pt idx="160">
                        <c:v>27630.331753554503</c:v>
                      </c:pt>
                      <c:pt idx="161">
                        <c:v>27725.118483412323</c:v>
                      </c:pt>
                      <c:pt idx="162">
                        <c:v>27630.331753554503</c:v>
                      </c:pt>
                      <c:pt idx="163">
                        <c:v>27772.511848341233</c:v>
                      </c:pt>
                      <c:pt idx="164">
                        <c:v>27630.331753554503</c:v>
                      </c:pt>
                      <c:pt idx="165">
                        <c:v>27867.298578199057</c:v>
                      </c:pt>
                      <c:pt idx="166">
                        <c:v>27630.331753554503</c:v>
                      </c:pt>
                      <c:pt idx="167">
                        <c:v>27630.331753554503</c:v>
                      </c:pt>
                      <c:pt idx="168">
                        <c:v>27535.545023696683</c:v>
                      </c:pt>
                      <c:pt idx="169">
                        <c:v>27819.905213270144</c:v>
                      </c:pt>
                      <c:pt idx="170">
                        <c:v>27630.331753554503</c:v>
                      </c:pt>
                      <c:pt idx="171">
                        <c:v>27630.331753554503</c:v>
                      </c:pt>
                      <c:pt idx="172">
                        <c:v>27582.938388625593</c:v>
                      </c:pt>
                      <c:pt idx="173">
                        <c:v>27819.905213270144</c:v>
                      </c:pt>
                      <c:pt idx="174">
                        <c:v>27772.511848341233</c:v>
                      </c:pt>
                      <c:pt idx="175">
                        <c:v>27772.511848341233</c:v>
                      </c:pt>
                      <c:pt idx="176">
                        <c:v>27630.331753554503</c:v>
                      </c:pt>
                      <c:pt idx="177">
                        <c:v>27867.298578199057</c:v>
                      </c:pt>
                      <c:pt idx="178">
                        <c:v>27630.331753554503</c:v>
                      </c:pt>
                      <c:pt idx="179">
                        <c:v>27630.331753554503</c:v>
                      </c:pt>
                      <c:pt idx="180">
                        <c:v>27867.298578199057</c:v>
                      </c:pt>
                      <c:pt idx="181">
                        <c:v>27611.374407582935</c:v>
                      </c:pt>
                      <c:pt idx="182">
                        <c:v>27759.659410394393</c:v>
                      </c:pt>
                      <c:pt idx="183">
                        <c:v>27792.940022879564</c:v>
                      </c:pt>
                      <c:pt idx="184">
                        <c:v>27829.544541730233</c:v>
                      </c:pt>
                      <c:pt idx="185">
                        <c:v>27898.349403497286</c:v>
                      </c:pt>
                      <c:pt idx="186">
                        <c:v>28028.757329906006</c:v>
                      </c:pt>
                      <c:pt idx="187">
                        <c:v>28051.969276025487</c:v>
                      </c:pt>
                      <c:pt idx="188">
                        <c:v>28057.675315286353</c:v>
                      </c:pt>
                      <c:pt idx="189">
                        <c:v>28099.362640954405</c:v>
                      </c:pt>
                      <c:pt idx="190">
                        <c:v>28136.396497710648</c:v>
                      </c:pt>
                      <c:pt idx="191">
                        <c:v>28025.821212616429</c:v>
                      </c:pt>
                      <c:pt idx="192">
                        <c:v>28016.015688838037</c:v>
                      </c:pt>
                      <c:pt idx="193">
                        <c:v>27864.88874608402</c:v>
                      </c:pt>
                      <c:pt idx="194">
                        <c:v>27894.263768589619</c:v>
                      </c:pt>
                      <c:pt idx="195">
                        <c:v>27928.347658446441</c:v>
                      </c:pt>
                      <c:pt idx="196">
                        <c:v>27934.30299068473</c:v>
                      </c:pt>
                      <c:pt idx="197">
                        <c:v>27952.44597959673</c:v>
                      </c:pt>
                      <c:pt idx="198">
                        <c:v>27940.022879555469</c:v>
                      </c:pt>
                      <c:pt idx="199">
                        <c:v>27999.673149207363</c:v>
                      </c:pt>
                      <c:pt idx="200">
                        <c:v>28031.167162021022</c:v>
                      </c:pt>
                      <c:pt idx="201">
                        <c:v>28035.626736394821</c:v>
                      </c:pt>
                      <c:pt idx="202">
                        <c:v>28071.331030604859</c:v>
                      </c:pt>
                      <c:pt idx="203">
                        <c:v>28176.172577218513</c:v>
                      </c:pt>
                      <c:pt idx="204">
                        <c:v>28283.396256727472</c:v>
                      </c:pt>
                      <c:pt idx="205">
                        <c:v>28256.977356503437</c:v>
                      </c:pt>
                      <c:pt idx="206">
                        <c:v>28165.876777251182</c:v>
                      </c:pt>
                      <c:pt idx="207">
                        <c:v>28236.176935229079</c:v>
                      </c:pt>
                      <c:pt idx="208">
                        <c:v>28289.889415481837</c:v>
                      </c:pt>
                      <c:pt idx="209">
                        <c:v>28269.325053113273</c:v>
                      </c:pt>
                      <c:pt idx="210">
                        <c:v>28203.068519559816</c:v>
                      </c:pt>
                      <c:pt idx="211">
                        <c:v>28115.705180585046</c:v>
                      </c:pt>
                      <c:pt idx="212">
                        <c:v>28197.445577958086</c:v>
                      </c:pt>
                      <c:pt idx="213">
                        <c:v>28110.802418695879</c:v>
                      </c:pt>
                      <c:pt idx="214">
                        <c:v>28168.001307403178</c:v>
                      </c:pt>
                      <c:pt idx="215">
                        <c:v>28267.330709293925</c:v>
                      </c:pt>
                      <c:pt idx="216">
                        <c:v>28218.663180258231</c:v>
                      </c:pt>
                      <c:pt idx="217">
                        <c:v>28186.199694754607</c:v>
                      </c:pt>
                      <c:pt idx="218">
                        <c:v>28223.565942147427</c:v>
                      </c:pt>
                      <c:pt idx="219">
                        <c:v>28096.232629126836</c:v>
                      </c:pt>
                      <c:pt idx="220">
                        <c:v>28203.954894590621</c:v>
                      </c:pt>
                      <c:pt idx="221">
                        <c:v>28317.93718370955</c:v>
                      </c:pt>
                      <c:pt idx="222">
                        <c:v>28337.963719562016</c:v>
                      </c:pt>
                      <c:pt idx="223">
                        <c:v>28657.187993680862</c:v>
                      </c:pt>
                      <c:pt idx="224">
                        <c:v>28656.39810426539</c:v>
                      </c:pt>
                      <c:pt idx="225">
                        <c:v>28605.164242523268</c:v>
                      </c:pt>
                      <c:pt idx="226">
                        <c:v>28558.117117840779</c:v>
                      </c:pt>
                      <c:pt idx="227">
                        <c:v>28501.389115868598</c:v>
                      </c:pt>
                      <c:pt idx="228">
                        <c:v>28462.527110611296</c:v>
                      </c:pt>
                      <c:pt idx="229">
                        <c:v>28521.000163425389</c:v>
                      </c:pt>
                      <c:pt idx="230">
                        <c:v>28613.543256486453</c:v>
                      </c:pt>
                      <c:pt idx="231">
                        <c:v>28798.006210165062</c:v>
                      </c:pt>
                      <c:pt idx="232">
                        <c:v>28798.297051972044</c:v>
                      </c:pt>
                      <c:pt idx="233">
                        <c:v>29110.965844092192</c:v>
                      </c:pt>
                      <c:pt idx="234">
                        <c:v>28828.018314724064</c:v>
                      </c:pt>
                      <c:pt idx="235">
                        <c:v>28873.99901944763</c:v>
                      </c:pt>
                      <c:pt idx="236">
                        <c:v>28704.313599485889</c:v>
                      </c:pt>
                      <c:pt idx="237">
                        <c:v>28530.805687203781</c:v>
                      </c:pt>
                      <c:pt idx="238">
                        <c:v>28427.986183629204</c:v>
                      </c:pt>
                      <c:pt idx="239">
                        <c:v>28539.794084000638</c:v>
                      </c:pt>
                      <c:pt idx="240">
                        <c:v>28564.543336814186</c:v>
                      </c:pt>
                      <c:pt idx="241">
                        <c:v>28616.604020264724</c:v>
                      </c:pt>
                      <c:pt idx="242">
                        <c:v>28693.870993654069</c:v>
                      </c:pt>
                      <c:pt idx="243">
                        <c:v>28733.453178623935</c:v>
                      </c:pt>
                      <c:pt idx="244">
                        <c:v>28783.570300157964</c:v>
                      </c:pt>
                      <c:pt idx="245">
                        <c:v>28753.55450236965</c:v>
                      </c:pt>
                      <c:pt idx="246">
                        <c:v>28654.818325434422</c:v>
                      </c:pt>
                      <c:pt idx="247">
                        <c:v>28685.624012638211</c:v>
                      </c:pt>
                      <c:pt idx="248">
                        <c:v>28721.182424291084</c:v>
                      </c:pt>
                      <c:pt idx="249">
                        <c:v>28713.842131067133</c:v>
                      </c:pt>
                      <c:pt idx="250">
                        <c:v>28729.367543716267</c:v>
                      </c:pt>
                      <c:pt idx="251">
                        <c:v>28513.936862398587</c:v>
                      </c:pt>
                      <c:pt idx="252">
                        <c:v>28422.127798659905</c:v>
                      </c:pt>
                      <c:pt idx="253">
                        <c:v>28557.313840469124</c:v>
                      </c:pt>
                      <c:pt idx="254">
                        <c:v>28259.519529334848</c:v>
                      </c:pt>
                      <c:pt idx="255">
                        <c:v>28517.149971885287</c:v>
                      </c:pt>
                      <c:pt idx="256">
                        <c:v>28361.660402026479</c:v>
                      </c:pt>
                      <c:pt idx="257">
                        <c:v>28321.150293196246</c:v>
                      </c:pt>
                      <c:pt idx="258">
                        <c:v>28134.499101160312</c:v>
                      </c:pt>
                      <c:pt idx="259">
                        <c:v>28226.363563338429</c:v>
                      </c:pt>
                      <c:pt idx="260">
                        <c:v>28382.088576564794</c:v>
                      </c:pt>
                      <c:pt idx="261">
                        <c:v>28457.707446381242</c:v>
                      </c:pt>
                      <c:pt idx="262">
                        <c:v>28520.183036443865</c:v>
                      </c:pt>
                      <c:pt idx="263">
                        <c:v>28580.608884247747</c:v>
                      </c:pt>
                      <c:pt idx="264">
                        <c:v>28544.696845889845</c:v>
                      </c:pt>
                      <c:pt idx="265">
                        <c:v>28399.248243176997</c:v>
                      </c:pt>
                      <c:pt idx="266">
                        <c:v>28469.756606956376</c:v>
                      </c:pt>
                      <c:pt idx="267">
                        <c:v>28255.433894427195</c:v>
                      </c:pt>
                      <c:pt idx="268">
                        <c:v>28274.560205639005</c:v>
                      </c:pt>
                      <c:pt idx="269">
                        <c:v>28503.023369831681</c:v>
                      </c:pt>
                      <c:pt idx="270">
                        <c:v>28354.887942806647</c:v>
                      </c:pt>
                      <c:pt idx="271">
                        <c:v>28280.764830854721</c:v>
                      </c:pt>
                      <c:pt idx="272">
                        <c:v>28199.052132701421</c:v>
                      </c:pt>
                      <c:pt idx="273">
                        <c:v>28334.695211635888</c:v>
                      </c:pt>
                      <c:pt idx="274">
                        <c:v>28259.29793557716</c:v>
                      </c:pt>
                      <c:pt idx="275">
                        <c:v>28208.857656479824</c:v>
                      </c:pt>
                      <c:pt idx="276">
                        <c:v>28231.986504940145</c:v>
                      </c:pt>
                      <c:pt idx="277">
                        <c:v>28164.732799477057</c:v>
                      </c:pt>
                      <c:pt idx="278">
                        <c:v>28193.429191099684</c:v>
                      </c:pt>
                      <c:pt idx="279">
                        <c:v>28187.612354959972</c:v>
                      </c:pt>
                      <c:pt idx="280">
                        <c:v>28261.970910279466</c:v>
                      </c:pt>
                      <c:pt idx="281">
                        <c:v>28230.379950196817</c:v>
                      </c:pt>
                      <c:pt idx="282">
                        <c:v>28094.459879065202</c:v>
                      </c:pt>
                      <c:pt idx="283">
                        <c:v>28034.053010356325</c:v>
                      </c:pt>
                      <c:pt idx="284">
                        <c:v>28120.063191153236</c:v>
                      </c:pt>
                      <c:pt idx="285">
                        <c:v>28075.039494470762</c:v>
                      </c:pt>
                      <c:pt idx="286">
                        <c:v>27980.252764612942</c:v>
                      </c:pt>
                      <c:pt idx="287">
                        <c:v>0</c:v>
                      </c:pt>
                      <c:pt idx="288">
                        <c:v>10426.54028436019</c:v>
                      </c:pt>
                      <c:pt idx="289">
                        <c:v>11327.014218009481</c:v>
                      </c:pt>
                      <c:pt idx="290">
                        <c:v>12085.308056872038</c:v>
                      </c:pt>
                      <c:pt idx="291">
                        <c:v>12843.601895734597</c:v>
                      </c:pt>
                      <c:pt idx="292">
                        <c:v>13601.895734597156</c:v>
                      </c:pt>
                      <c:pt idx="293">
                        <c:v>14407.582938388625</c:v>
                      </c:pt>
                      <c:pt idx="294">
                        <c:v>15165.876777251186</c:v>
                      </c:pt>
                      <c:pt idx="295">
                        <c:v>15876.777251184834</c:v>
                      </c:pt>
                      <c:pt idx="296">
                        <c:v>16729.857819905214</c:v>
                      </c:pt>
                      <c:pt idx="297">
                        <c:v>17488.151658767772</c:v>
                      </c:pt>
                      <c:pt idx="298">
                        <c:v>18246.445497630331</c:v>
                      </c:pt>
                      <c:pt idx="299">
                        <c:v>18909.95260663507</c:v>
                      </c:pt>
                      <c:pt idx="300">
                        <c:v>19810.426540284359</c:v>
                      </c:pt>
                      <c:pt idx="301">
                        <c:v>20426.540284360188</c:v>
                      </c:pt>
                      <c:pt idx="302">
                        <c:v>20995.26066350711</c:v>
                      </c:pt>
                      <c:pt idx="303">
                        <c:v>21516.587677725121</c:v>
                      </c:pt>
                      <c:pt idx="304">
                        <c:v>21943.127962085309</c:v>
                      </c:pt>
                      <c:pt idx="305">
                        <c:v>22748.815165876775</c:v>
                      </c:pt>
                      <c:pt idx="306">
                        <c:v>22796.208530805688</c:v>
                      </c:pt>
                      <c:pt idx="307">
                        <c:v>23033.175355450236</c:v>
                      </c:pt>
                      <c:pt idx="308">
                        <c:v>23270.142180094783</c:v>
                      </c:pt>
                      <c:pt idx="309">
                        <c:v>24218.009478672982</c:v>
                      </c:pt>
                      <c:pt idx="310">
                        <c:v>25165.876777251186</c:v>
                      </c:pt>
                      <c:pt idx="311">
                        <c:v>24644.549763033177</c:v>
                      </c:pt>
                      <c:pt idx="312">
                        <c:v>27918.873710621701</c:v>
                      </c:pt>
                      <c:pt idx="313">
                        <c:v>27809.282562510212</c:v>
                      </c:pt>
                      <c:pt idx="314">
                        <c:v>28211.101293276566</c:v>
                      </c:pt>
                      <c:pt idx="315">
                        <c:v>28309.364275208369</c:v>
                      </c:pt>
                      <c:pt idx="316">
                        <c:v>28019.284196764162</c:v>
                      </c:pt>
                      <c:pt idx="317">
                        <c:v>27966.904972286909</c:v>
                      </c:pt>
                      <c:pt idx="318">
                        <c:v>28033.99248243175</c:v>
                      </c:pt>
                      <c:pt idx="319">
                        <c:v>27874.52807454412</c:v>
                      </c:pt>
                      <c:pt idx="320">
                        <c:v>27926.948847850948</c:v>
                      </c:pt>
                      <c:pt idx="321">
                        <c:v>28164.511205719336</c:v>
                      </c:pt>
                      <c:pt idx="322">
                        <c:v>28129.596339271127</c:v>
                      </c:pt>
                      <c:pt idx="323">
                        <c:v>28108.351037751254</c:v>
                      </c:pt>
                      <c:pt idx="324">
                        <c:v>28174.953811551124</c:v>
                      </c:pt>
                      <c:pt idx="325">
                        <c:v>28250.531132537999</c:v>
                      </c:pt>
                      <c:pt idx="326">
                        <c:v>28322.756847939603</c:v>
                      </c:pt>
                      <c:pt idx="327">
                        <c:v>28370.648798823349</c:v>
                      </c:pt>
                      <c:pt idx="328">
                        <c:v>28476.18282592978</c:v>
                      </c:pt>
                      <c:pt idx="329">
                        <c:v>28348.586370321944</c:v>
                      </c:pt>
                      <c:pt idx="330">
                        <c:v>28035.183548879402</c:v>
                      </c:pt>
                      <c:pt idx="331">
                        <c:v>28075.665958489935</c:v>
                      </c:pt>
                      <c:pt idx="332">
                        <c:v>28433.60912523092</c:v>
                      </c:pt>
                      <c:pt idx="333">
                        <c:v>27943.291387481593</c:v>
                      </c:pt>
                      <c:pt idx="334">
                        <c:v>24060.567113824414</c:v>
                      </c:pt>
                      <c:pt idx="335">
                        <c:v>27694.884785095594</c:v>
                      </c:pt>
                      <c:pt idx="336">
                        <c:v>0</c:v>
                      </c:pt>
                      <c:pt idx="337">
                        <c:v>10142.18009478673</c:v>
                      </c:pt>
                      <c:pt idx="338">
                        <c:v>10853.080568720379</c:v>
                      </c:pt>
                      <c:pt idx="339">
                        <c:v>11706.161137440758</c:v>
                      </c:pt>
                      <c:pt idx="340">
                        <c:v>12464.454976303316</c:v>
                      </c:pt>
                      <c:pt idx="341">
                        <c:v>13222.748815165876</c:v>
                      </c:pt>
                      <c:pt idx="342">
                        <c:v>14075.829383886256</c:v>
                      </c:pt>
                      <c:pt idx="343">
                        <c:v>14786.729857819906</c:v>
                      </c:pt>
                      <c:pt idx="344">
                        <c:v>15497.630331753557</c:v>
                      </c:pt>
                      <c:pt idx="345">
                        <c:v>16350.710900473934</c:v>
                      </c:pt>
                      <c:pt idx="346">
                        <c:v>17014.218009478675</c:v>
                      </c:pt>
                      <c:pt idx="347">
                        <c:v>17867.298578199054</c:v>
                      </c:pt>
                      <c:pt idx="348">
                        <c:v>18530.805687203792</c:v>
                      </c:pt>
                      <c:pt idx="349">
                        <c:v>19336.492890995261</c:v>
                      </c:pt>
                      <c:pt idx="350">
                        <c:v>20236.966824644551</c:v>
                      </c:pt>
                      <c:pt idx="351">
                        <c:v>20900.473933649289</c:v>
                      </c:pt>
                      <c:pt idx="352">
                        <c:v>21563.981042654028</c:v>
                      </c:pt>
                      <c:pt idx="353">
                        <c:v>22417.061611374407</c:v>
                      </c:pt>
                      <c:pt idx="354">
                        <c:v>23270.142180094783</c:v>
                      </c:pt>
                      <c:pt idx="355">
                        <c:v>23933.649289099525</c:v>
                      </c:pt>
                      <c:pt idx="356">
                        <c:v>24739.33649289099</c:v>
                      </c:pt>
                      <c:pt idx="357">
                        <c:v>24739.33649289099</c:v>
                      </c:pt>
                      <c:pt idx="358">
                        <c:v>25545.023696682463</c:v>
                      </c:pt>
                      <c:pt idx="359">
                        <c:v>26208.530805687205</c:v>
                      </c:pt>
                      <c:pt idx="360">
                        <c:v>25924.170616113744</c:v>
                      </c:pt>
                      <c:pt idx="361">
                        <c:v>25639.810426540284</c:v>
                      </c:pt>
                      <c:pt idx="362">
                        <c:v>25165.876777251186</c:v>
                      </c:pt>
                      <c:pt idx="363">
                        <c:v>25308.056872037916</c:v>
                      </c:pt>
                      <c:pt idx="364">
                        <c:v>24597.156398104264</c:v>
                      </c:pt>
                      <c:pt idx="365">
                        <c:v>25545.023696682463</c:v>
                      </c:pt>
                      <c:pt idx="366">
                        <c:v>25639.810426540284</c:v>
                      </c:pt>
                      <c:pt idx="367">
                        <c:v>26208.530805687205</c:v>
                      </c:pt>
                      <c:pt idx="368">
                        <c:v>26587.677725118483</c:v>
                      </c:pt>
                      <c:pt idx="369">
                        <c:v>27014.218009478675</c:v>
                      </c:pt>
                      <c:pt idx="370">
                        <c:v>27156.398104265401</c:v>
                      </c:pt>
                      <c:pt idx="371">
                        <c:v>28341.232227488152</c:v>
                      </c:pt>
                      <c:pt idx="372">
                        <c:v>28341.232227488152</c:v>
                      </c:pt>
                      <c:pt idx="373">
                        <c:v>28341.232227488152</c:v>
                      </c:pt>
                      <c:pt idx="374">
                        <c:v>28341.232227488152</c:v>
                      </c:pt>
                      <c:pt idx="375">
                        <c:v>28341.232227488152</c:v>
                      </c:pt>
                      <c:pt idx="376">
                        <c:v>28341.232227488152</c:v>
                      </c:pt>
                      <c:pt idx="377">
                        <c:v>28578.199052132702</c:v>
                      </c:pt>
                      <c:pt idx="378">
                        <c:v>28815.16587677725</c:v>
                      </c:pt>
                      <c:pt idx="379">
                        <c:v>28815.16587677725</c:v>
                      </c:pt>
                      <c:pt idx="380">
                        <c:v>29052.1327014218</c:v>
                      </c:pt>
                      <c:pt idx="381">
                        <c:v>29383.886255924172</c:v>
                      </c:pt>
                      <c:pt idx="382">
                        <c:v>29573.459715639812</c:v>
                      </c:pt>
                      <c:pt idx="383">
                        <c:v>29715.639810426539</c:v>
                      </c:pt>
                      <c:pt idx="384">
                        <c:v>29905.21327014218</c:v>
                      </c:pt>
                      <c:pt idx="385">
                        <c:v>30000</c:v>
                      </c:pt>
                      <c:pt idx="386">
                        <c:v>30000</c:v>
                      </c:pt>
                      <c:pt idx="387">
                        <c:v>30000</c:v>
                      </c:pt>
                      <c:pt idx="388">
                        <c:v>30000</c:v>
                      </c:pt>
                      <c:pt idx="389">
                        <c:v>30000</c:v>
                      </c:pt>
                      <c:pt idx="390">
                        <c:v>30000</c:v>
                      </c:pt>
                      <c:pt idx="391">
                        <c:v>30000</c:v>
                      </c:pt>
                      <c:pt idx="392">
                        <c:v>29905.21327014218</c:v>
                      </c:pt>
                      <c:pt idx="393">
                        <c:v>29988.560222258544</c:v>
                      </c:pt>
                      <c:pt idx="394">
                        <c:v>29992.645857166204</c:v>
                      </c:pt>
                      <c:pt idx="395">
                        <c:v>29990.360671539886</c:v>
                      </c:pt>
                      <c:pt idx="396">
                        <c:v>29994.280111129272</c:v>
                      </c:pt>
                      <c:pt idx="397">
                        <c:v>29995.180335769943</c:v>
                      </c:pt>
                      <c:pt idx="398">
                        <c:v>29995.914365092336</c:v>
                      </c:pt>
                      <c:pt idx="399">
                        <c:v>29997.590167884973</c:v>
                      </c:pt>
                      <c:pt idx="400">
                        <c:v>29993.46298414774</c:v>
                      </c:pt>
                      <c:pt idx="401">
                        <c:v>29994.377058398266</c:v>
                      </c:pt>
                      <c:pt idx="402">
                        <c:v>29993.620123951878</c:v>
                      </c:pt>
                      <c:pt idx="403">
                        <c:v>29993.680884676149</c:v>
                      </c:pt>
                      <c:pt idx="404">
                        <c:v>29995.26066350711</c:v>
                      </c:pt>
                      <c:pt idx="405">
                        <c:v>29999.210110584518</c:v>
                      </c:pt>
                      <c:pt idx="406">
                        <c:v>29992.890995260666</c:v>
                      </c:pt>
                      <c:pt idx="407">
                        <c:v>29988.754116796532</c:v>
                      </c:pt>
                      <c:pt idx="408">
                        <c:v>29991.828730184672</c:v>
                      </c:pt>
                      <c:pt idx="409">
                        <c:v>29992.770503654916</c:v>
                      </c:pt>
                      <c:pt idx="410">
                        <c:v>29991.828730184672</c:v>
                      </c:pt>
                      <c:pt idx="411">
                        <c:v>29991.163948911562</c:v>
                      </c:pt>
                      <c:pt idx="412">
                        <c:v>29996.786890513296</c:v>
                      </c:pt>
                      <c:pt idx="413">
                        <c:v>28439.287465272108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6-108E-48E7-9514-B69A3CA7B378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4'!$F$3</c15:sqref>
                        </c15:formulaRef>
                      </c:ext>
                    </c:extLst>
                    <c:strCache>
                      <c:ptCount val="1"/>
                      <c:pt idx="0">
                        <c:v>Current (μA)</c:v>
                      </c:pt>
                    </c:strCache>
                  </c:strRef>
                </c:tx>
                <c:spPr>
                  <a:ln w="952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4'!$B$4:$B$544</c15:sqref>
                        </c15:formulaRef>
                      </c:ext>
                    </c:extLst>
                    <c:numCache>
                      <c:formatCode>#,##0.00</c:formatCode>
                      <c:ptCount val="541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75.017241379310349</c:v>
                      </c:pt>
                      <c:pt idx="77">
                        <c:v>75.034482758620683</c:v>
                      </c:pt>
                      <c:pt idx="78">
                        <c:v>75.051724137931032</c:v>
                      </c:pt>
                      <c:pt idx="79">
                        <c:v>75.068965517241381</c:v>
                      </c:pt>
                      <c:pt idx="80">
                        <c:v>75.08620689655173</c:v>
                      </c:pt>
                      <c:pt idx="81">
                        <c:v>75.103448275862064</c:v>
                      </c:pt>
                      <c:pt idx="82">
                        <c:v>75.120689655172413</c:v>
                      </c:pt>
                      <c:pt idx="83">
                        <c:v>75.137931034482762</c:v>
                      </c:pt>
                      <c:pt idx="84">
                        <c:v>75.15517241379311</c:v>
                      </c:pt>
                      <c:pt idx="85">
                        <c:v>75.172413793103445</c:v>
                      </c:pt>
                      <c:pt idx="86">
                        <c:v>75.189655172413794</c:v>
                      </c:pt>
                      <c:pt idx="87">
                        <c:v>75.206896551724142</c:v>
                      </c:pt>
                      <c:pt idx="88">
                        <c:v>75.224137931034477</c:v>
                      </c:pt>
                      <c:pt idx="89">
                        <c:v>75.241379310344826</c:v>
                      </c:pt>
                      <c:pt idx="90">
                        <c:v>75.258620689655174</c:v>
                      </c:pt>
                      <c:pt idx="91">
                        <c:v>75.275862068965523</c:v>
                      </c:pt>
                      <c:pt idx="92">
                        <c:v>75.293103448275858</c:v>
                      </c:pt>
                      <c:pt idx="93">
                        <c:v>75.310344827586206</c:v>
                      </c:pt>
                      <c:pt idx="94">
                        <c:v>75.327586206896555</c:v>
                      </c:pt>
                      <c:pt idx="95">
                        <c:v>75.34482758620689</c:v>
                      </c:pt>
                      <c:pt idx="96">
                        <c:v>75.362068965517238</c:v>
                      </c:pt>
                      <c:pt idx="97">
                        <c:v>75.379310344827587</c:v>
                      </c:pt>
                      <c:pt idx="98">
                        <c:v>75.396551724137936</c:v>
                      </c:pt>
                      <c:pt idx="99">
                        <c:v>75.41379310344827</c:v>
                      </c:pt>
                      <c:pt idx="100">
                        <c:v>75.431034482758619</c:v>
                      </c:pt>
                      <c:pt idx="101">
                        <c:v>75.448275862068968</c:v>
                      </c:pt>
                      <c:pt idx="102">
                        <c:v>75.465517241379317</c:v>
                      </c:pt>
                      <c:pt idx="103">
                        <c:v>75.482758620689651</c:v>
                      </c:pt>
                      <c:pt idx="104">
                        <c:v>75.5</c:v>
                      </c:pt>
                      <c:pt idx="105">
                        <c:v>75.517241379310349</c:v>
                      </c:pt>
                      <c:pt idx="106">
                        <c:v>75.534482758620683</c:v>
                      </c:pt>
                      <c:pt idx="107">
                        <c:v>75.551724137931032</c:v>
                      </c:pt>
                      <c:pt idx="108">
                        <c:v>75.568965517241381</c:v>
                      </c:pt>
                      <c:pt idx="109">
                        <c:v>75.58620689655173</c:v>
                      </c:pt>
                      <c:pt idx="110">
                        <c:v>75.603448275862064</c:v>
                      </c:pt>
                      <c:pt idx="111">
                        <c:v>75.620689655172413</c:v>
                      </c:pt>
                      <c:pt idx="112">
                        <c:v>75.637931034482762</c:v>
                      </c:pt>
                      <c:pt idx="113">
                        <c:v>75.65517241379311</c:v>
                      </c:pt>
                      <c:pt idx="114">
                        <c:v>75.672413793103445</c:v>
                      </c:pt>
                      <c:pt idx="115">
                        <c:v>75.689655172413794</c:v>
                      </c:pt>
                      <c:pt idx="116">
                        <c:v>75.706896551724142</c:v>
                      </c:pt>
                      <c:pt idx="117">
                        <c:v>75.724137931034477</c:v>
                      </c:pt>
                      <c:pt idx="118">
                        <c:v>75.741379310344826</c:v>
                      </c:pt>
                      <c:pt idx="119">
                        <c:v>75.758620689655174</c:v>
                      </c:pt>
                      <c:pt idx="120">
                        <c:v>75.775862068965523</c:v>
                      </c:pt>
                      <c:pt idx="121">
                        <c:v>75.793103448275858</c:v>
                      </c:pt>
                      <c:pt idx="122">
                        <c:v>75.810344827586206</c:v>
                      </c:pt>
                      <c:pt idx="123">
                        <c:v>75.827586206896555</c:v>
                      </c:pt>
                      <c:pt idx="124">
                        <c:v>75.84482758620689</c:v>
                      </c:pt>
                      <c:pt idx="125">
                        <c:v>75.862068965517238</c:v>
                      </c:pt>
                      <c:pt idx="126">
                        <c:v>75.879310344827587</c:v>
                      </c:pt>
                      <c:pt idx="127">
                        <c:v>75.896551724137936</c:v>
                      </c:pt>
                      <c:pt idx="128">
                        <c:v>75.91379310344827</c:v>
                      </c:pt>
                      <c:pt idx="129">
                        <c:v>75.931034482758619</c:v>
                      </c:pt>
                      <c:pt idx="130">
                        <c:v>75.948275862068968</c:v>
                      </c:pt>
                      <c:pt idx="131">
                        <c:v>75.965517241379317</c:v>
                      </c:pt>
                      <c:pt idx="132">
                        <c:v>75.982758620689651</c:v>
                      </c:pt>
                      <c:pt idx="133">
                        <c:v>76</c:v>
                      </c:pt>
                      <c:pt idx="134">
                        <c:v>77</c:v>
                      </c:pt>
                      <c:pt idx="135">
                        <c:v>78</c:v>
                      </c:pt>
                      <c:pt idx="136">
                        <c:v>79</c:v>
                      </c:pt>
                      <c:pt idx="137">
                        <c:v>80</c:v>
                      </c:pt>
                      <c:pt idx="138">
                        <c:v>80.258620689655174</c:v>
                      </c:pt>
                      <c:pt idx="139">
                        <c:v>80.275862068965523</c:v>
                      </c:pt>
                      <c:pt idx="140">
                        <c:v>80.293103448275858</c:v>
                      </c:pt>
                      <c:pt idx="141">
                        <c:v>80.310344827586206</c:v>
                      </c:pt>
                      <c:pt idx="142">
                        <c:v>80.327586206896555</c:v>
                      </c:pt>
                      <c:pt idx="143">
                        <c:v>80.34482758620689</c:v>
                      </c:pt>
                      <c:pt idx="144">
                        <c:v>80.362068965517238</c:v>
                      </c:pt>
                      <c:pt idx="145">
                        <c:v>80.379310344827587</c:v>
                      </c:pt>
                      <c:pt idx="146">
                        <c:v>80.396551724137936</c:v>
                      </c:pt>
                      <c:pt idx="147">
                        <c:v>80.41379310344827</c:v>
                      </c:pt>
                      <c:pt idx="148">
                        <c:v>80.431034482758619</c:v>
                      </c:pt>
                      <c:pt idx="149">
                        <c:v>80.448275862068968</c:v>
                      </c:pt>
                      <c:pt idx="150">
                        <c:v>80.465517241379317</c:v>
                      </c:pt>
                      <c:pt idx="151">
                        <c:v>80.482758620689651</c:v>
                      </c:pt>
                      <c:pt idx="152">
                        <c:v>80.5</c:v>
                      </c:pt>
                      <c:pt idx="153">
                        <c:v>80.517241379310349</c:v>
                      </c:pt>
                      <c:pt idx="154">
                        <c:v>80.534482758620683</c:v>
                      </c:pt>
                      <c:pt idx="155">
                        <c:v>80.551724137931032</c:v>
                      </c:pt>
                      <c:pt idx="156">
                        <c:v>80.568965517241381</c:v>
                      </c:pt>
                      <c:pt idx="157">
                        <c:v>80.58620689655173</c:v>
                      </c:pt>
                      <c:pt idx="158">
                        <c:v>80.603448275862064</c:v>
                      </c:pt>
                      <c:pt idx="159">
                        <c:v>80.620689655172413</c:v>
                      </c:pt>
                      <c:pt idx="160">
                        <c:v>80.637931034482762</c:v>
                      </c:pt>
                      <c:pt idx="161">
                        <c:v>80.65517241379311</c:v>
                      </c:pt>
                      <c:pt idx="162">
                        <c:v>80.672413793103445</c:v>
                      </c:pt>
                      <c:pt idx="163">
                        <c:v>80.689655172413794</c:v>
                      </c:pt>
                      <c:pt idx="164">
                        <c:v>80.706896551724142</c:v>
                      </c:pt>
                      <c:pt idx="165">
                        <c:v>80.724137931034477</c:v>
                      </c:pt>
                      <c:pt idx="166">
                        <c:v>80.741379310344826</c:v>
                      </c:pt>
                      <c:pt idx="167">
                        <c:v>80.758620689655174</c:v>
                      </c:pt>
                      <c:pt idx="168">
                        <c:v>80.775862068965523</c:v>
                      </c:pt>
                      <c:pt idx="169">
                        <c:v>80.793103448275858</c:v>
                      </c:pt>
                      <c:pt idx="170">
                        <c:v>80.810344827586206</c:v>
                      </c:pt>
                      <c:pt idx="171">
                        <c:v>80.827586206896555</c:v>
                      </c:pt>
                      <c:pt idx="172">
                        <c:v>80.84482758620689</c:v>
                      </c:pt>
                      <c:pt idx="173">
                        <c:v>80.862068965517238</c:v>
                      </c:pt>
                      <c:pt idx="174">
                        <c:v>80.879310344827587</c:v>
                      </c:pt>
                      <c:pt idx="175">
                        <c:v>80.896551724137936</c:v>
                      </c:pt>
                      <c:pt idx="176">
                        <c:v>80.91379310344827</c:v>
                      </c:pt>
                      <c:pt idx="177">
                        <c:v>80.931034482758619</c:v>
                      </c:pt>
                      <c:pt idx="178">
                        <c:v>80.948275862068968</c:v>
                      </c:pt>
                      <c:pt idx="179">
                        <c:v>80.965517241379317</c:v>
                      </c:pt>
                      <c:pt idx="180">
                        <c:v>80.982758620689651</c:v>
                      </c:pt>
                      <c:pt idx="181">
                        <c:v>81</c:v>
                      </c:pt>
                      <c:pt idx="182">
                        <c:v>82</c:v>
                      </c:pt>
                      <c:pt idx="183">
                        <c:v>83</c:v>
                      </c:pt>
                      <c:pt idx="184">
                        <c:v>84</c:v>
                      </c:pt>
                      <c:pt idx="185">
                        <c:v>85</c:v>
                      </c:pt>
                      <c:pt idx="186">
                        <c:v>86</c:v>
                      </c:pt>
                      <c:pt idx="187">
                        <c:v>87</c:v>
                      </c:pt>
                      <c:pt idx="188">
                        <c:v>88</c:v>
                      </c:pt>
                      <c:pt idx="189">
                        <c:v>89</c:v>
                      </c:pt>
                      <c:pt idx="190">
                        <c:v>90</c:v>
                      </c:pt>
                      <c:pt idx="191">
                        <c:v>91</c:v>
                      </c:pt>
                      <c:pt idx="192">
                        <c:v>92</c:v>
                      </c:pt>
                      <c:pt idx="193">
                        <c:v>93</c:v>
                      </c:pt>
                      <c:pt idx="194">
                        <c:v>94</c:v>
                      </c:pt>
                      <c:pt idx="195">
                        <c:v>95</c:v>
                      </c:pt>
                      <c:pt idx="196">
                        <c:v>96</c:v>
                      </c:pt>
                      <c:pt idx="197">
                        <c:v>97</c:v>
                      </c:pt>
                      <c:pt idx="198">
                        <c:v>98</c:v>
                      </c:pt>
                      <c:pt idx="199">
                        <c:v>99</c:v>
                      </c:pt>
                      <c:pt idx="200">
                        <c:v>100</c:v>
                      </c:pt>
                      <c:pt idx="201">
                        <c:v>101</c:v>
                      </c:pt>
                      <c:pt idx="202">
                        <c:v>102</c:v>
                      </c:pt>
                      <c:pt idx="203">
                        <c:v>103</c:v>
                      </c:pt>
                      <c:pt idx="204">
                        <c:v>104</c:v>
                      </c:pt>
                      <c:pt idx="205">
                        <c:v>105</c:v>
                      </c:pt>
                      <c:pt idx="206">
                        <c:v>106</c:v>
                      </c:pt>
                      <c:pt idx="207">
                        <c:v>107</c:v>
                      </c:pt>
                      <c:pt idx="208">
                        <c:v>108</c:v>
                      </c:pt>
                      <c:pt idx="209">
                        <c:v>109</c:v>
                      </c:pt>
                      <c:pt idx="210">
                        <c:v>110</c:v>
                      </c:pt>
                      <c:pt idx="211">
                        <c:v>111</c:v>
                      </c:pt>
                      <c:pt idx="212">
                        <c:v>112</c:v>
                      </c:pt>
                      <c:pt idx="213">
                        <c:v>113</c:v>
                      </c:pt>
                      <c:pt idx="214">
                        <c:v>114</c:v>
                      </c:pt>
                      <c:pt idx="215">
                        <c:v>115</c:v>
                      </c:pt>
                      <c:pt idx="216">
                        <c:v>116</c:v>
                      </c:pt>
                      <c:pt idx="217">
                        <c:v>117</c:v>
                      </c:pt>
                      <c:pt idx="218">
                        <c:v>118</c:v>
                      </c:pt>
                      <c:pt idx="219">
                        <c:v>119</c:v>
                      </c:pt>
                      <c:pt idx="220">
                        <c:v>120</c:v>
                      </c:pt>
                      <c:pt idx="221">
                        <c:v>121</c:v>
                      </c:pt>
                      <c:pt idx="222">
                        <c:v>122</c:v>
                      </c:pt>
                      <c:pt idx="223">
                        <c:v>123</c:v>
                      </c:pt>
                      <c:pt idx="224">
                        <c:v>124</c:v>
                      </c:pt>
                      <c:pt idx="225">
                        <c:v>125</c:v>
                      </c:pt>
                      <c:pt idx="226">
                        <c:v>126</c:v>
                      </c:pt>
                      <c:pt idx="227">
                        <c:v>127</c:v>
                      </c:pt>
                      <c:pt idx="228">
                        <c:v>128</c:v>
                      </c:pt>
                      <c:pt idx="229">
                        <c:v>129</c:v>
                      </c:pt>
                      <c:pt idx="230">
                        <c:v>130</c:v>
                      </c:pt>
                      <c:pt idx="231">
                        <c:v>131</c:v>
                      </c:pt>
                      <c:pt idx="232">
                        <c:v>132</c:v>
                      </c:pt>
                      <c:pt idx="233">
                        <c:v>133</c:v>
                      </c:pt>
                      <c:pt idx="234">
                        <c:v>134</c:v>
                      </c:pt>
                      <c:pt idx="235">
                        <c:v>135</c:v>
                      </c:pt>
                      <c:pt idx="236">
                        <c:v>136</c:v>
                      </c:pt>
                      <c:pt idx="237">
                        <c:v>137</c:v>
                      </c:pt>
                      <c:pt idx="238">
                        <c:v>138</c:v>
                      </c:pt>
                      <c:pt idx="239">
                        <c:v>139</c:v>
                      </c:pt>
                      <c:pt idx="240">
                        <c:v>140</c:v>
                      </c:pt>
                      <c:pt idx="241">
                        <c:v>141</c:v>
                      </c:pt>
                      <c:pt idx="242">
                        <c:v>142</c:v>
                      </c:pt>
                      <c:pt idx="243">
                        <c:v>143</c:v>
                      </c:pt>
                      <c:pt idx="244">
                        <c:v>144</c:v>
                      </c:pt>
                      <c:pt idx="245">
                        <c:v>145</c:v>
                      </c:pt>
                      <c:pt idx="246">
                        <c:v>146</c:v>
                      </c:pt>
                      <c:pt idx="247">
                        <c:v>147</c:v>
                      </c:pt>
                      <c:pt idx="248">
                        <c:v>148</c:v>
                      </c:pt>
                      <c:pt idx="249">
                        <c:v>149</c:v>
                      </c:pt>
                      <c:pt idx="250">
                        <c:v>150</c:v>
                      </c:pt>
                      <c:pt idx="251">
                        <c:v>151</c:v>
                      </c:pt>
                      <c:pt idx="252">
                        <c:v>152</c:v>
                      </c:pt>
                      <c:pt idx="253">
                        <c:v>153</c:v>
                      </c:pt>
                      <c:pt idx="254">
                        <c:v>154</c:v>
                      </c:pt>
                      <c:pt idx="255">
                        <c:v>155</c:v>
                      </c:pt>
                      <c:pt idx="256">
                        <c:v>156</c:v>
                      </c:pt>
                      <c:pt idx="257">
                        <c:v>157</c:v>
                      </c:pt>
                      <c:pt idx="258">
                        <c:v>158</c:v>
                      </c:pt>
                      <c:pt idx="259">
                        <c:v>159</c:v>
                      </c:pt>
                      <c:pt idx="260">
                        <c:v>160</c:v>
                      </c:pt>
                      <c:pt idx="261">
                        <c:v>161</c:v>
                      </c:pt>
                      <c:pt idx="262">
                        <c:v>162</c:v>
                      </c:pt>
                      <c:pt idx="263">
                        <c:v>163</c:v>
                      </c:pt>
                      <c:pt idx="264">
                        <c:v>164</c:v>
                      </c:pt>
                      <c:pt idx="265">
                        <c:v>165</c:v>
                      </c:pt>
                      <c:pt idx="266">
                        <c:v>166</c:v>
                      </c:pt>
                      <c:pt idx="267">
                        <c:v>167</c:v>
                      </c:pt>
                      <c:pt idx="268">
                        <c:v>168</c:v>
                      </c:pt>
                      <c:pt idx="269">
                        <c:v>169</c:v>
                      </c:pt>
                      <c:pt idx="270">
                        <c:v>170</c:v>
                      </c:pt>
                      <c:pt idx="271">
                        <c:v>171</c:v>
                      </c:pt>
                      <c:pt idx="272">
                        <c:v>172</c:v>
                      </c:pt>
                      <c:pt idx="273">
                        <c:v>173</c:v>
                      </c:pt>
                      <c:pt idx="274">
                        <c:v>174</c:v>
                      </c:pt>
                      <c:pt idx="275">
                        <c:v>175</c:v>
                      </c:pt>
                      <c:pt idx="276">
                        <c:v>176</c:v>
                      </c:pt>
                      <c:pt idx="277">
                        <c:v>177</c:v>
                      </c:pt>
                      <c:pt idx="278">
                        <c:v>178</c:v>
                      </c:pt>
                      <c:pt idx="279">
                        <c:v>179</c:v>
                      </c:pt>
                      <c:pt idx="280">
                        <c:v>180</c:v>
                      </c:pt>
                      <c:pt idx="281">
                        <c:v>181</c:v>
                      </c:pt>
                      <c:pt idx="282">
                        <c:v>182</c:v>
                      </c:pt>
                      <c:pt idx="283">
                        <c:v>183</c:v>
                      </c:pt>
                      <c:pt idx="284">
                        <c:v>184</c:v>
                      </c:pt>
                      <c:pt idx="285">
                        <c:v>185</c:v>
                      </c:pt>
                      <c:pt idx="286">
                        <c:v>186</c:v>
                      </c:pt>
                      <c:pt idx="287">
                        <c:v>186.57627118644066</c:v>
                      </c:pt>
                      <c:pt idx="288">
                        <c:v>186.59322033898306</c:v>
                      </c:pt>
                      <c:pt idx="289">
                        <c:v>186.61016949152543</c:v>
                      </c:pt>
                      <c:pt idx="290">
                        <c:v>186.62711864406779</c:v>
                      </c:pt>
                      <c:pt idx="291">
                        <c:v>186.64406779661016</c:v>
                      </c:pt>
                      <c:pt idx="292">
                        <c:v>186.66101694915255</c:v>
                      </c:pt>
                      <c:pt idx="293">
                        <c:v>186.67796610169492</c:v>
                      </c:pt>
                      <c:pt idx="294">
                        <c:v>186.69491525423729</c:v>
                      </c:pt>
                      <c:pt idx="295">
                        <c:v>186.71186440677965</c:v>
                      </c:pt>
                      <c:pt idx="296">
                        <c:v>186.72881355932202</c:v>
                      </c:pt>
                      <c:pt idx="297">
                        <c:v>186.74576271186442</c:v>
                      </c:pt>
                      <c:pt idx="298">
                        <c:v>186.76271186440678</c:v>
                      </c:pt>
                      <c:pt idx="299">
                        <c:v>186.77966101694915</c:v>
                      </c:pt>
                      <c:pt idx="300">
                        <c:v>186.79661016949152</c:v>
                      </c:pt>
                      <c:pt idx="301">
                        <c:v>186.81355932203391</c:v>
                      </c:pt>
                      <c:pt idx="302">
                        <c:v>186.83050847457628</c:v>
                      </c:pt>
                      <c:pt idx="303">
                        <c:v>186.84745762711864</c:v>
                      </c:pt>
                      <c:pt idx="304">
                        <c:v>186.86440677966101</c:v>
                      </c:pt>
                      <c:pt idx="305">
                        <c:v>186.88135593220338</c:v>
                      </c:pt>
                      <c:pt idx="306">
                        <c:v>186.89830508474577</c:v>
                      </c:pt>
                      <c:pt idx="307">
                        <c:v>186.91525423728814</c:v>
                      </c:pt>
                      <c:pt idx="308">
                        <c:v>186.93220338983051</c:v>
                      </c:pt>
                      <c:pt idx="309">
                        <c:v>186.94915254237287</c:v>
                      </c:pt>
                      <c:pt idx="310">
                        <c:v>186.96610169491527</c:v>
                      </c:pt>
                      <c:pt idx="311">
                        <c:v>186.98305084745763</c:v>
                      </c:pt>
                      <c:pt idx="312">
                        <c:v>187</c:v>
                      </c:pt>
                      <c:pt idx="313">
                        <c:v>188</c:v>
                      </c:pt>
                      <c:pt idx="314">
                        <c:v>189</c:v>
                      </c:pt>
                      <c:pt idx="315">
                        <c:v>190</c:v>
                      </c:pt>
                      <c:pt idx="316">
                        <c:v>191</c:v>
                      </c:pt>
                      <c:pt idx="317">
                        <c:v>192</c:v>
                      </c:pt>
                      <c:pt idx="318">
                        <c:v>193</c:v>
                      </c:pt>
                      <c:pt idx="319">
                        <c:v>194</c:v>
                      </c:pt>
                      <c:pt idx="320">
                        <c:v>195</c:v>
                      </c:pt>
                      <c:pt idx="321">
                        <c:v>196</c:v>
                      </c:pt>
                      <c:pt idx="322">
                        <c:v>197</c:v>
                      </c:pt>
                      <c:pt idx="323">
                        <c:v>198</c:v>
                      </c:pt>
                      <c:pt idx="324">
                        <c:v>199</c:v>
                      </c:pt>
                      <c:pt idx="325">
                        <c:v>200</c:v>
                      </c:pt>
                      <c:pt idx="326">
                        <c:v>201</c:v>
                      </c:pt>
                      <c:pt idx="327">
                        <c:v>202</c:v>
                      </c:pt>
                      <c:pt idx="328">
                        <c:v>203</c:v>
                      </c:pt>
                      <c:pt idx="329">
                        <c:v>204</c:v>
                      </c:pt>
                      <c:pt idx="330">
                        <c:v>205</c:v>
                      </c:pt>
                      <c:pt idx="331">
                        <c:v>206</c:v>
                      </c:pt>
                      <c:pt idx="332">
                        <c:v>207</c:v>
                      </c:pt>
                      <c:pt idx="333">
                        <c:v>208</c:v>
                      </c:pt>
                      <c:pt idx="334">
                        <c:v>209</c:v>
                      </c:pt>
                      <c:pt idx="335">
                        <c:v>210</c:v>
                      </c:pt>
                      <c:pt idx="336">
                        <c:v>210.05084745762713</c:v>
                      </c:pt>
                      <c:pt idx="337">
                        <c:v>210.06779661016949</c:v>
                      </c:pt>
                      <c:pt idx="338">
                        <c:v>210.08474576271186</c:v>
                      </c:pt>
                      <c:pt idx="339">
                        <c:v>210.10169491525423</c:v>
                      </c:pt>
                      <c:pt idx="340">
                        <c:v>210.11864406779662</c:v>
                      </c:pt>
                      <c:pt idx="341">
                        <c:v>210.13559322033899</c:v>
                      </c:pt>
                      <c:pt idx="342">
                        <c:v>210.15254237288136</c:v>
                      </c:pt>
                      <c:pt idx="343">
                        <c:v>210.16949152542372</c:v>
                      </c:pt>
                      <c:pt idx="344">
                        <c:v>210.18644067796609</c:v>
                      </c:pt>
                      <c:pt idx="345">
                        <c:v>210.20338983050848</c:v>
                      </c:pt>
                      <c:pt idx="346">
                        <c:v>210.22033898305085</c:v>
                      </c:pt>
                      <c:pt idx="347">
                        <c:v>210.23728813559322</c:v>
                      </c:pt>
                      <c:pt idx="348">
                        <c:v>210.25423728813558</c:v>
                      </c:pt>
                      <c:pt idx="349">
                        <c:v>210.27118644067798</c:v>
                      </c:pt>
                      <c:pt idx="350">
                        <c:v>210.28813559322035</c:v>
                      </c:pt>
                      <c:pt idx="351">
                        <c:v>210.30508474576271</c:v>
                      </c:pt>
                      <c:pt idx="352">
                        <c:v>210.32203389830508</c:v>
                      </c:pt>
                      <c:pt idx="353">
                        <c:v>210.33898305084745</c:v>
                      </c:pt>
                      <c:pt idx="354">
                        <c:v>210.35593220338984</c:v>
                      </c:pt>
                      <c:pt idx="355">
                        <c:v>210.37288135593221</c:v>
                      </c:pt>
                      <c:pt idx="356">
                        <c:v>210.38983050847457</c:v>
                      </c:pt>
                      <c:pt idx="357">
                        <c:v>210.40677966101694</c:v>
                      </c:pt>
                      <c:pt idx="358">
                        <c:v>210.42372881355934</c:v>
                      </c:pt>
                      <c:pt idx="359">
                        <c:v>210.4406779661017</c:v>
                      </c:pt>
                      <c:pt idx="360">
                        <c:v>210.45762711864407</c:v>
                      </c:pt>
                      <c:pt idx="361">
                        <c:v>210.47457627118644</c:v>
                      </c:pt>
                      <c:pt idx="362">
                        <c:v>210.4915254237288</c:v>
                      </c:pt>
                      <c:pt idx="363">
                        <c:v>210.5084745762712</c:v>
                      </c:pt>
                      <c:pt idx="364">
                        <c:v>210.52542372881356</c:v>
                      </c:pt>
                      <c:pt idx="365">
                        <c:v>210.54237288135593</c:v>
                      </c:pt>
                      <c:pt idx="366">
                        <c:v>210.5593220338983</c:v>
                      </c:pt>
                      <c:pt idx="367">
                        <c:v>210.57627118644066</c:v>
                      </c:pt>
                      <c:pt idx="368">
                        <c:v>210.59322033898306</c:v>
                      </c:pt>
                      <c:pt idx="369">
                        <c:v>210.61016949152543</c:v>
                      </c:pt>
                      <c:pt idx="370">
                        <c:v>210.62711864406779</c:v>
                      </c:pt>
                      <c:pt idx="371">
                        <c:v>210.64406779661016</c:v>
                      </c:pt>
                      <c:pt idx="372">
                        <c:v>210.66101694915255</c:v>
                      </c:pt>
                      <c:pt idx="373">
                        <c:v>210.67796610169492</c:v>
                      </c:pt>
                      <c:pt idx="374">
                        <c:v>210.69491525423729</c:v>
                      </c:pt>
                      <c:pt idx="375">
                        <c:v>210.71186440677965</c:v>
                      </c:pt>
                      <c:pt idx="376">
                        <c:v>210.72881355932202</c:v>
                      </c:pt>
                      <c:pt idx="377">
                        <c:v>210.74576271186442</c:v>
                      </c:pt>
                      <c:pt idx="378">
                        <c:v>210.76271186440678</c:v>
                      </c:pt>
                      <c:pt idx="379">
                        <c:v>210.77966101694915</c:v>
                      </c:pt>
                      <c:pt idx="380">
                        <c:v>210.79661016949152</c:v>
                      </c:pt>
                      <c:pt idx="381">
                        <c:v>210.81355932203391</c:v>
                      </c:pt>
                      <c:pt idx="382">
                        <c:v>210.83050847457628</c:v>
                      </c:pt>
                      <c:pt idx="383">
                        <c:v>210.84745762711864</c:v>
                      </c:pt>
                      <c:pt idx="384">
                        <c:v>210.86440677966101</c:v>
                      </c:pt>
                      <c:pt idx="385">
                        <c:v>210.88135593220338</c:v>
                      </c:pt>
                      <c:pt idx="386">
                        <c:v>210.89830508474577</c:v>
                      </c:pt>
                      <c:pt idx="387">
                        <c:v>210.91525423728814</c:v>
                      </c:pt>
                      <c:pt idx="388">
                        <c:v>210.93220338983051</c:v>
                      </c:pt>
                      <c:pt idx="389">
                        <c:v>210.94915254237287</c:v>
                      </c:pt>
                      <c:pt idx="390">
                        <c:v>210.96610169491527</c:v>
                      </c:pt>
                      <c:pt idx="391">
                        <c:v>210.98305084745763</c:v>
                      </c:pt>
                      <c:pt idx="392">
                        <c:v>211</c:v>
                      </c:pt>
                      <c:pt idx="393">
                        <c:v>212</c:v>
                      </c:pt>
                      <c:pt idx="394">
                        <c:v>213</c:v>
                      </c:pt>
                      <c:pt idx="395">
                        <c:v>214</c:v>
                      </c:pt>
                      <c:pt idx="396">
                        <c:v>215</c:v>
                      </c:pt>
                      <c:pt idx="397">
                        <c:v>216</c:v>
                      </c:pt>
                      <c:pt idx="398">
                        <c:v>217</c:v>
                      </c:pt>
                      <c:pt idx="399">
                        <c:v>218</c:v>
                      </c:pt>
                      <c:pt idx="400">
                        <c:v>219</c:v>
                      </c:pt>
                      <c:pt idx="401">
                        <c:v>220</c:v>
                      </c:pt>
                      <c:pt idx="402">
                        <c:v>221</c:v>
                      </c:pt>
                      <c:pt idx="403">
                        <c:v>222</c:v>
                      </c:pt>
                      <c:pt idx="404">
                        <c:v>223</c:v>
                      </c:pt>
                      <c:pt idx="405">
                        <c:v>224</c:v>
                      </c:pt>
                      <c:pt idx="406">
                        <c:v>225</c:v>
                      </c:pt>
                      <c:pt idx="407">
                        <c:v>226</c:v>
                      </c:pt>
                      <c:pt idx="408">
                        <c:v>227</c:v>
                      </c:pt>
                      <c:pt idx="409">
                        <c:v>228</c:v>
                      </c:pt>
                      <c:pt idx="410">
                        <c:v>229</c:v>
                      </c:pt>
                      <c:pt idx="411">
                        <c:v>230</c:v>
                      </c:pt>
                      <c:pt idx="412">
                        <c:v>231</c:v>
                      </c:pt>
                      <c:pt idx="413">
                        <c:v>232</c:v>
                      </c:pt>
                      <c:pt idx="414">
                        <c:v>233</c:v>
                      </c:pt>
                      <c:pt idx="415">
                        <c:v>234</c:v>
                      </c:pt>
                      <c:pt idx="416">
                        <c:v>235</c:v>
                      </c:pt>
                      <c:pt idx="417">
                        <c:v>236</c:v>
                      </c:pt>
                      <c:pt idx="418">
                        <c:v>237</c:v>
                      </c:pt>
                      <c:pt idx="419">
                        <c:v>238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'Data Stove19 Run 4'!$F$4:$F$544</c15:sqref>
                        </c15:formulaRef>
                      </c:ext>
                    </c:extLst>
                    <c:numCache>
                      <c:formatCode>#,##0</c:formatCode>
                      <c:ptCount val="541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188.69113830181681</c:v>
                      </c:pt>
                      <c:pt idx="5">
                        <c:v>369.85602332786578</c:v>
                      </c:pt>
                      <c:pt idx="6">
                        <c:v>271.59807193177602</c:v>
                      </c:pt>
                      <c:pt idx="7">
                        <c:v>222.81756879897932</c:v>
                      </c:pt>
                      <c:pt idx="8">
                        <c:v>302.59547645532081</c:v>
                      </c:pt>
                      <c:pt idx="9">
                        <c:v>221.46829810900988</c:v>
                      </c:pt>
                      <c:pt idx="10">
                        <c:v>182.39475123018045</c:v>
                      </c:pt>
                      <c:pt idx="11">
                        <c:v>161.10493140526506</c:v>
                      </c:pt>
                      <c:pt idx="12">
                        <c:v>136.103517404775</c:v>
                      </c:pt>
                      <c:pt idx="13">
                        <c:v>134.40860215053772</c:v>
                      </c:pt>
                      <c:pt idx="14">
                        <c:v>158.88463641334064</c:v>
                      </c:pt>
                      <c:pt idx="15">
                        <c:v>146.57026325546911</c:v>
                      </c:pt>
                      <c:pt idx="16">
                        <c:v>165.95589575359944</c:v>
                      </c:pt>
                      <c:pt idx="17">
                        <c:v>178.2350760103819</c:v>
                      </c:pt>
                      <c:pt idx="18">
                        <c:v>184.1443411700383</c:v>
                      </c:pt>
                      <c:pt idx="19">
                        <c:v>213.4593993325918</c:v>
                      </c:pt>
                      <c:pt idx="20">
                        <c:v>244.68744304720252</c:v>
                      </c:pt>
                      <c:pt idx="21">
                        <c:v>256.39599555061176</c:v>
                      </c:pt>
                      <c:pt idx="22">
                        <c:v>295.35265172225252</c:v>
                      </c:pt>
                      <c:pt idx="23">
                        <c:v>303.07749351130883</c:v>
                      </c:pt>
                      <c:pt idx="24">
                        <c:v>310.95316201931837</c:v>
                      </c:pt>
                      <c:pt idx="25">
                        <c:v>319.35483870967715</c:v>
                      </c:pt>
                      <c:pt idx="26">
                        <c:v>312.74392672242135</c:v>
                      </c:pt>
                      <c:pt idx="27">
                        <c:v>329.03225806451621</c:v>
                      </c:pt>
                      <c:pt idx="28">
                        <c:v>336.59498207885304</c:v>
                      </c:pt>
                      <c:pt idx="29">
                        <c:v>345.19713261648747</c:v>
                      </c:pt>
                      <c:pt idx="30">
                        <c:v>345.71746384872091</c:v>
                      </c:pt>
                      <c:pt idx="31">
                        <c:v>353.78166575542201</c:v>
                      </c:pt>
                      <c:pt idx="32">
                        <c:v>329.95921394141641</c:v>
                      </c:pt>
                      <c:pt idx="33">
                        <c:v>335.22872243484613</c:v>
                      </c:pt>
                      <c:pt idx="34">
                        <c:v>327.43789395624776</c:v>
                      </c:pt>
                      <c:pt idx="35">
                        <c:v>328.63131036996538</c:v>
                      </c:pt>
                      <c:pt idx="36">
                        <c:v>339.78494623655911</c:v>
                      </c:pt>
                      <c:pt idx="37">
                        <c:v>342.84672863131044</c:v>
                      </c:pt>
                      <c:pt idx="38">
                        <c:v>453.61512791991106</c:v>
                      </c:pt>
                      <c:pt idx="39">
                        <c:v>636.12174229998186</c:v>
                      </c:pt>
                      <c:pt idx="40">
                        <c:v>650.77455804629085</c:v>
                      </c:pt>
                      <c:pt idx="41">
                        <c:v>653.50389321468288</c:v>
                      </c:pt>
                      <c:pt idx="42">
                        <c:v>644.65099325678898</c:v>
                      </c:pt>
                      <c:pt idx="43">
                        <c:v>636.48498331479436</c:v>
                      </c:pt>
                      <c:pt idx="44">
                        <c:v>627.99343903772547</c:v>
                      </c:pt>
                      <c:pt idx="45">
                        <c:v>620.66703116457063</c:v>
                      </c:pt>
                      <c:pt idx="46">
                        <c:v>613.90433815350389</c:v>
                      </c:pt>
                      <c:pt idx="47">
                        <c:v>609.69564425004592</c:v>
                      </c:pt>
                      <c:pt idx="48">
                        <c:v>604.22691879866534</c:v>
                      </c:pt>
                      <c:pt idx="49">
                        <c:v>601.27574266447959</c:v>
                      </c:pt>
                      <c:pt idx="50">
                        <c:v>596.25509825732274</c:v>
                      </c:pt>
                      <c:pt idx="51">
                        <c:v>593.99332591768609</c:v>
                      </c:pt>
                      <c:pt idx="52">
                        <c:v>593.40258793511907</c:v>
                      </c:pt>
                      <c:pt idx="53">
                        <c:v>592.39896180941753</c:v>
                      </c:pt>
                      <c:pt idx="54">
                        <c:v>592.8558410789135</c:v>
                      </c:pt>
                      <c:pt idx="55">
                        <c:v>593.77085650723018</c:v>
                      </c:pt>
                      <c:pt idx="56">
                        <c:v>593.07453982139589</c:v>
                      </c:pt>
                      <c:pt idx="57">
                        <c:v>589.72932888394519</c:v>
                      </c:pt>
                      <c:pt idx="58">
                        <c:v>587.42482230727171</c:v>
                      </c:pt>
                      <c:pt idx="59">
                        <c:v>586.83722654801613</c:v>
                      </c:pt>
                      <c:pt idx="60">
                        <c:v>586.55002733734284</c:v>
                      </c:pt>
                      <c:pt idx="61">
                        <c:v>586.68891360771238</c:v>
                      </c:pt>
                      <c:pt idx="62">
                        <c:v>585.85748131948219</c:v>
                      </c:pt>
                      <c:pt idx="63">
                        <c:v>585.83611420096383</c:v>
                      </c:pt>
                      <c:pt idx="64">
                        <c:v>586.33132859486045</c:v>
                      </c:pt>
                      <c:pt idx="65">
                        <c:v>585.72487949573576</c:v>
                      </c:pt>
                      <c:pt idx="66">
                        <c:v>586.53922739944232</c:v>
                      </c:pt>
                      <c:pt idx="67">
                        <c:v>586.91756272401437</c:v>
                      </c:pt>
                      <c:pt idx="68">
                        <c:v>586.84587813620067</c:v>
                      </c:pt>
                      <c:pt idx="69">
                        <c:v>586.23655913978484</c:v>
                      </c:pt>
                      <c:pt idx="70">
                        <c:v>586.13274008157202</c:v>
                      </c:pt>
                      <c:pt idx="71">
                        <c:v>585.67523236741386</c:v>
                      </c:pt>
                      <c:pt idx="72">
                        <c:v>586.35520949202817</c:v>
                      </c:pt>
                      <c:pt idx="73">
                        <c:v>585.52943320575889</c:v>
                      </c:pt>
                      <c:pt idx="74">
                        <c:v>584.05635891731538</c:v>
                      </c:pt>
                      <c:pt idx="75">
                        <c:v>585.82103152906848</c:v>
                      </c:pt>
                      <c:pt idx="76">
                        <c:v>0</c:v>
                      </c:pt>
                      <c:pt idx="77">
                        <c:v>0</c:v>
                      </c:pt>
                      <c:pt idx="78">
                        <c:v>0</c:v>
                      </c:pt>
                      <c:pt idx="79">
                        <c:v>0</c:v>
                      </c:pt>
                      <c:pt idx="80">
                        <c:v>2.150537634408602</c:v>
                      </c:pt>
                      <c:pt idx="81">
                        <c:v>4.301075268817204</c:v>
                      </c:pt>
                      <c:pt idx="82">
                        <c:v>12.903225806451612</c:v>
                      </c:pt>
                      <c:pt idx="83">
                        <c:v>19.35483870967742</c:v>
                      </c:pt>
                      <c:pt idx="84">
                        <c:v>30.107526881720432</c:v>
                      </c:pt>
                      <c:pt idx="85">
                        <c:v>129.03225806451613</c:v>
                      </c:pt>
                      <c:pt idx="86">
                        <c:v>129.03225806451613</c:v>
                      </c:pt>
                      <c:pt idx="87">
                        <c:v>129.03225806451613</c:v>
                      </c:pt>
                      <c:pt idx="88">
                        <c:v>129.03225806451613</c:v>
                      </c:pt>
                      <c:pt idx="89">
                        <c:v>129.03225806451613</c:v>
                      </c:pt>
                      <c:pt idx="90">
                        <c:v>129.03225806451613</c:v>
                      </c:pt>
                      <c:pt idx="91">
                        <c:v>144.08602150537635</c:v>
                      </c:pt>
                      <c:pt idx="92">
                        <c:v>156.98924731182797</c:v>
                      </c:pt>
                      <c:pt idx="93">
                        <c:v>174.19354838709677</c:v>
                      </c:pt>
                      <c:pt idx="94">
                        <c:v>189.24731182795699</c:v>
                      </c:pt>
                      <c:pt idx="95">
                        <c:v>206.45161290322579</c:v>
                      </c:pt>
                      <c:pt idx="96">
                        <c:v>219.35483870967741</c:v>
                      </c:pt>
                      <c:pt idx="97">
                        <c:v>234.40860215053763</c:v>
                      </c:pt>
                      <c:pt idx="98">
                        <c:v>249.46236559139783</c:v>
                      </c:pt>
                      <c:pt idx="99">
                        <c:v>266.66666666666669</c:v>
                      </c:pt>
                      <c:pt idx="100">
                        <c:v>277.41935483870969</c:v>
                      </c:pt>
                      <c:pt idx="101">
                        <c:v>294.6236559139785</c:v>
                      </c:pt>
                      <c:pt idx="102">
                        <c:v>309.67741935483872</c:v>
                      </c:pt>
                      <c:pt idx="103">
                        <c:v>322.58064516129031</c:v>
                      </c:pt>
                      <c:pt idx="104">
                        <c:v>339.78494623655916</c:v>
                      </c:pt>
                      <c:pt idx="105">
                        <c:v>354.83870967741933</c:v>
                      </c:pt>
                      <c:pt idx="106">
                        <c:v>369.8924731182795</c:v>
                      </c:pt>
                      <c:pt idx="107">
                        <c:v>384.94623655913978</c:v>
                      </c:pt>
                      <c:pt idx="108">
                        <c:v>400</c:v>
                      </c:pt>
                      <c:pt idx="109">
                        <c:v>415.05376344086022</c:v>
                      </c:pt>
                      <c:pt idx="110">
                        <c:v>427.95698924731187</c:v>
                      </c:pt>
                      <c:pt idx="111">
                        <c:v>445.16129032258061</c:v>
                      </c:pt>
                      <c:pt idx="112">
                        <c:v>460.21505376344078</c:v>
                      </c:pt>
                      <c:pt idx="113">
                        <c:v>470.96774193548384</c:v>
                      </c:pt>
                      <c:pt idx="114">
                        <c:v>481.72043010752685</c:v>
                      </c:pt>
                      <c:pt idx="115">
                        <c:v>490.32258064516128</c:v>
                      </c:pt>
                      <c:pt idx="116">
                        <c:v>503.22580645161298</c:v>
                      </c:pt>
                      <c:pt idx="117">
                        <c:v>522.58064516129036</c:v>
                      </c:pt>
                      <c:pt idx="118">
                        <c:v>535.48387096774195</c:v>
                      </c:pt>
                      <c:pt idx="119">
                        <c:v>550.53763440860212</c:v>
                      </c:pt>
                      <c:pt idx="120">
                        <c:v>567.74193548387098</c:v>
                      </c:pt>
                      <c:pt idx="121">
                        <c:v>580.64516129032256</c:v>
                      </c:pt>
                      <c:pt idx="122">
                        <c:v>584.94623655913983</c:v>
                      </c:pt>
                      <c:pt idx="123">
                        <c:v>582.79569892473114</c:v>
                      </c:pt>
                      <c:pt idx="124">
                        <c:v>584.94623655913983</c:v>
                      </c:pt>
                      <c:pt idx="125">
                        <c:v>582.79569892473114</c:v>
                      </c:pt>
                      <c:pt idx="126">
                        <c:v>589.24731182795699</c:v>
                      </c:pt>
                      <c:pt idx="127">
                        <c:v>584.94623655913983</c:v>
                      </c:pt>
                      <c:pt idx="128">
                        <c:v>589.24731182795699</c:v>
                      </c:pt>
                      <c:pt idx="129">
                        <c:v>584.94623655913983</c:v>
                      </c:pt>
                      <c:pt idx="130">
                        <c:v>580.64516129032256</c:v>
                      </c:pt>
                      <c:pt idx="131">
                        <c:v>587.09677419354841</c:v>
                      </c:pt>
                      <c:pt idx="132">
                        <c:v>584.94623655913983</c:v>
                      </c:pt>
                      <c:pt idx="133">
                        <c:v>587.09677419354841</c:v>
                      </c:pt>
                      <c:pt idx="134">
                        <c:v>586.98742482230716</c:v>
                      </c:pt>
                      <c:pt idx="135">
                        <c:v>587.61586948461274</c:v>
                      </c:pt>
                      <c:pt idx="136">
                        <c:v>586.91138301816829</c:v>
                      </c:pt>
                      <c:pt idx="137">
                        <c:v>581.00965919445946</c:v>
                      </c:pt>
                      <c:pt idx="138">
                        <c:v>0</c:v>
                      </c:pt>
                      <c:pt idx="139">
                        <c:v>582.79569892473114</c:v>
                      </c:pt>
                      <c:pt idx="140">
                        <c:v>578.49462365591398</c:v>
                      </c:pt>
                      <c:pt idx="141">
                        <c:v>578.49462365591398</c:v>
                      </c:pt>
                      <c:pt idx="142">
                        <c:v>578.49462365591398</c:v>
                      </c:pt>
                      <c:pt idx="143">
                        <c:v>578.49462365591398</c:v>
                      </c:pt>
                      <c:pt idx="144">
                        <c:v>578.49462365591398</c:v>
                      </c:pt>
                      <c:pt idx="145">
                        <c:v>578.49462365591398</c:v>
                      </c:pt>
                      <c:pt idx="146">
                        <c:v>578.49462365591398</c:v>
                      </c:pt>
                      <c:pt idx="147">
                        <c:v>578.49462365591398</c:v>
                      </c:pt>
                      <c:pt idx="148">
                        <c:v>580.64516129032256</c:v>
                      </c:pt>
                      <c:pt idx="149">
                        <c:v>580.64516129032256</c:v>
                      </c:pt>
                      <c:pt idx="150">
                        <c:v>576.3440860215054</c:v>
                      </c:pt>
                      <c:pt idx="151">
                        <c:v>580.64516129032256</c:v>
                      </c:pt>
                      <c:pt idx="152">
                        <c:v>576.3440860215054</c:v>
                      </c:pt>
                      <c:pt idx="153">
                        <c:v>580.64516129032256</c:v>
                      </c:pt>
                      <c:pt idx="154">
                        <c:v>576.3440860215054</c:v>
                      </c:pt>
                      <c:pt idx="155">
                        <c:v>578.49462365591398</c:v>
                      </c:pt>
                      <c:pt idx="156">
                        <c:v>572.04301075268813</c:v>
                      </c:pt>
                      <c:pt idx="157">
                        <c:v>582.79569892473114</c:v>
                      </c:pt>
                      <c:pt idx="158">
                        <c:v>578.49462365591398</c:v>
                      </c:pt>
                      <c:pt idx="159">
                        <c:v>578.49462365591398</c:v>
                      </c:pt>
                      <c:pt idx="160">
                        <c:v>576.3440860215054</c:v>
                      </c:pt>
                      <c:pt idx="161">
                        <c:v>578.49462365591398</c:v>
                      </c:pt>
                      <c:pt idx="162">
                        <c:v>576.3440860215054</c:v>
                      </c:pt>
                      <c:pt idx="163">
                        <c:v>578.49462365591398</c:v>
                      </c:pt>
                      <c:pt idx="164">
                        <c:v>580.64516129032256</c:v>
                      </c:pt>
                      <c:pt idx="165">
                        <c:v>580.64516129032256</c:v>
                      </c:pt>
                      <c:pt idx="166">
                        <c:v>578.49462365591398</c:v>
                      </c:pt>
                      <c:pt idx="167">
                        <c:v>580.64516129032256</c:v>
                      </c:pt>
                      <c:pt idx="168">
                        <c:v>578.49462365591398</c:v>
                      </c:pt>
                      <c:pt idx="169">
                        <c:v>580.64516129032256</c:v>
                      </c:pt>
                      <c:pt idx="170">
                        <c:v>580.64516129032256</c:v>
                      </c:pt>
                      <c:pt idx="171">
                        <c:v>578.49462365591398</c:v>
                      </c:pt>
                      <c:pt idx="172">
                        <c:v>578.49462365591398</c:v>
                      </c:pt>
                      <c:pt idx="173">
                        <c:v>584.94623655913983</c:v>
                      </c:pt>
                      <c:pt idx="174">
                        <c:v>578.49462365591398</c:v>
                      </c:pt>
                      <c:pt idx="175">
                        <c:v>578.49462365591398</c:v>
                      </c:pt>
                      <c:pt idx="176">
                        <c:v>580.64516129032256</c:v>
                      </c:pt>
                      <c:pt idx="177">
                        <c:v>576.3440860215054</c:v>
                      </c:pt>
                      <c:pt idx="178">
                        <c:v>576.3440860215054</c:v>
                      </c:pt>
                      <c:pt idx="179">
                        <c:v>578.49462365591398</c:v>
                      </c:pt>
                      <c:pt idx="180">
                        <c:v>578.49462365591398</c:v>
                      </c:pt>
                      <c:pt idx="181">
                        <c:v>580.21505376344089</c:v>
                      </c:pt>
                      <c:pt idx="182">
                        <c:v>576.38053581191934</c:v>
                      </c:pt>
                      <c:pt idx="183">
                        <c:v>575.41713014460504</c:v>
                      </c:pt>
                      <c:pt idx="184">
                        <c:v>574.4122471295791</c:v>
                      </c:pt>
                      <c:pt idx="185">
                        <c:v>572.71041898405633</c:v>
                      </c:pt>
                      <c:pt idx="186">
                        <c:v>571.13176599234521</c:v>
                      </c:pt>
                      <c:pt idx="187">
                        <c:v>569.78123841305126</c:v>
                      </c:pt>
                      <c:pt idx="188">
                        <c:v>569.96537269910664</c:v>
                      </c:pt>
                      <c:pt idx="189">
                        <c:v>568.3351872450869</c:v>
                      </c:pt>
                      <c:pt idx="190">
                        <c:v>568.03353380718022</c:v>
                      </c:pt>
                      <c:pt idx="191">
                        <c:v>569.78123841305126</c:v>
                      </c:pt>
                      <c:pt idx="192">
                        <c:v>571.04189840563572</c:v>
                      </c:pt>
                      <c:pt idx="193">
                        <c:v>574.26644796792425</c:v>
                      </c:pt>
                      <c:pt idx="194">
                        <c:v>574.34186132740081</c:v>
                      </c:pt>
                      <c:pt idx="195">
                        <c:v>572.84490614178969</c:v>
                      </c:pt>
                      <c:pt idx="196">
                        <c:v>573.22951427512066</c:v>
                      </c:pt>
                      <c:pt idx="197">
                        <c:v>572.77200656096227</c:v>
                      </c:pt>
                      <c:pt idx="198">
                        <c:v>572.74749721913258</c:v>
                      </c:pt>
                      <c:pt idx="199">
                        <c:v>571.30144605116777</c:v>
                      </c:pt>
                      <c:pt idx="200">
                        <c:v>570.18407144158891</c:v>
                      </c:pt>
                      <c:pt idx="201">
                        <c:v>569.22506488691113</c:v>
                      </c:pt>
                      <c:pt idx="202">
                        <c:v>568.06998359759427</c:v>
                      </c:pt>
                      <c:pt idx="203">
                        <c:v>567.63070077864279</c:v>
                      </c:pt>
                      <c:pt idx="204">
                        <c:v>566.10169491525414</c:v>
                      </c:pt>
                      <c:pt idx="205">
                        <c:v>565.90999601752287</c:v>
                      </c:pt>
                      <c:pt idx="206">
                        <c:v>566.59498207885304</c:v>
                      </c:pt>
                      <c:pt idx="207">
                        <c:v>566.16487455197102</c:v>
                      </c:pt>
                      <c:pt idx="208">
                        <c:v>565.12544802867376</c:v>
                      </c:pt>
                      <c:pt idx="209">
                        <c:v>565.9251019651465</c:v>
                      </c:pt>
                      <c:pt idx="210">
                        <c:v>567.01293967559661</c:v>
                      </c:pt>
                      <c:pt idx="211">
                        <c:v>568.59473489061884</c:v>
                      </c:pt>
                      <c:pt idx="212">
                        <c:v>567.08583925642426</c:v>
                      </c:pt>
                      <c:pt idx="213">
                        <c:v>568.78012606599884</c:v>
                      </c:pt>
                      <c:pt idx="214">
                        <c:v>566.77790137189436</c:v>
                      </c:pt>
                      <c:pt idx="215">
                        <c:v>565.99234554401301</c:v>
                      </c:pt>
                      <c:pt idx="216">
                        <c:v>567.40823136818665</c:v>
                      </c:pt>
                      <c:pt idx="217">
                        <c:v>567.30453799890631</c:v>
                      </c:pt>
                      <c:pt idx="218">
                        <c:v>567.07452725250266</c:v>
                      </c:pt>
                      <c:pt idx="219">
                        <c:v>570.00182248952035</c:v>
                      </c:pt>
                      <c:pt idx="220">
                        <c:v>567.70485724879472</c:v>
                      </c:pt>
                      <c:pt idx="221">
                        <c:v>565.008201202843</c:v>
                      </c:pt>
                      <c:pt idx="222">
                        <c:v>564.1082684464219</c:v>
                      </c:pt>
                      <c:pt idx="223">
                        <c:v>558.23429541595931</c:v>
                      </c:pt>
                      <c:pt idx="224">
                        <c:v>557.92114695340501</c:v>
                      </c:pt>
                      <c:pt idx="225">
                        <c:v>559.02855024100859</c:v>
                      </c:pt>
                      <c:pt idx="226">
                        <c:v>559.97813012575182</c:v>
                      </c:pt>
                      <c:pt idx="227">
                        <c:v>560.58583611420102</c:v>
                      </c:pt>
                      <c:pt idx="228">
                        <c:v>561.2538727902313</c:v>
                      </c:pt>
                      <c:pt idx="229">
                        <c:v>560.54875787912499</c:v>
                      </c:pt>
                      <c:pt idx="230">
                        <c:v>558.84818662292685</c:v>
                      </c:pt>
                      <c:pt idx="231">
                        <c:v>555.65443084909168</c:v>
                      </c:pt>
                      <c:pt idx="232">
                        <c:v>554.8387096774195</c:v>
                      </c:pt>
                      <c:pt idx="233">
                        <c:v>549.72191323693028</c:v>
                      </c:pt>
                      <c:pt idx="234">
                        <c:v>554.62001093493711</c:v>
                      </c:pt>
                      <c:pt idx="235">
                        <c:v>554.2083796811271</c:v>
                      </c:pt>
                      <c:pt idx="236">
                        <c:v>555.23965737196977</c:v>
                      </c:pt>
                      <c:pt idx="237">
                        <c:v>560.28921023359283</c:v>
                      </c:pt>
                      <c:pt idx="238">
                        <c:v>562.71186440677945</c:v>
                      </c:pt>
                      <c:pt idx="239">
                        <c:v>559.91842788283282</c:v>
                      </c:pt>
                      <c:pt idx="240">
                        <c:v>560.45197740113008</c:v>
                      </c:pt>
                      <c:pt idx="241">
                        <c:v>558.43529847979232</c:v>
                      </c:pt>
                      <c:pt idx="242">
                        <c:v>557.28084563513778</c:v>
                      </c:pt>
                      <c:pt idx="243">
                        <c:v>557.02632554690388</c:v>
                      </c:pt>
                      <c:pt idx="244">
                        <c:v>555.39625647152525</c:v>
                      </c:pt>
                      <c:pt idx="245">
                        <c:v>556.16487455197125</c:v>
                      </c:pt>
                      <c:pt idx="246">
                        <c:v>557.74193548387098</c:v>
                      </c:pt>
                      <c:pt idx="247">
                        <c:v>556.98924731182785</c:v>
                      </c:pt>
                      <c:pt idx="248">
                        <c:v>556.91634773100066</c:v>
                      </c:pt>
                      <c:pt idx="249">
                        <c:v>556.65554319614375</c:v>
                      </c:pt>
                      <c:pt idx="250">
                        <c:v>556.50723025583977</c:v>
                      </c:pt>
                      <c:pt idx="251">
                        <c:v>561.21742299981793</c:v>
                      </c:pt>
                      <c:pt idx="252">
                        <c:v>561.99480904708946</c:v>
                      </c:pt>
                      <c:pt idx="253">
                        <c:v>559.94168033533788</c:v>
                      </c:pt>
                      <c:pt idx="254">
                        <c:v>566.40711902113469</c:v>
                      </c:pt>
                      <c:pt idx="255">
                        <c:v>560.85292509568058</c:v>
                      </c:pt>
                      <c:pt idx="256">
                        <c:v>563.58917315535768</c:v>
                      </c:pt>
                      <c:pt idx="257">
                        <c:v>564.71660287953318</c:v>
                      </c:pt>
                      <c:pt idx="258">
                        <c:v>568.00148312940269</c:v>
                      </c:pt>
                      <c:pt idx="259">
                        <c:v>566.53909240021869</c:v>
                      </c:pt>
                      <c:pt idx="260">
                        <c:v>563.10715609936983</c:v>
                      </c:pt>
                      <c:pt idx="261">
                        <c:v>560.92582467650811</c:v>
                      </c:pt>
                      <c:pt idx="262">
                        <c:v>560.80830552465682</c:v>
                      </c:pt>
                      <c:pt idx="263">
                        <c:v>559.57718243120087</c:v>
                      </c:pt>
                      <c:pt idx="264">
                        <c:v>560.17797552836498</c:v>
                      </c:pt>
                      <c:pt idx="265">
                        <c:v>563.07007786429358</c:v>
                      </c:pt>
                      <c:pt idx="266">
                        <c:v>561.5819209039546</c:v>
                      </c:pt>
                      <c:pt idx="267">
                        <c:v>565.33185020393</c:v>
                      </c:pt>
                      <c:pt idx="268">
                        <c:v>565.11755057408436</c:v>
                      </c:pt>
                      <c:pt idx="269">
                        <c:v>561.29032258064501</c:v>
                      </c:pt>
                      <c:pt idx="270">
                        <c:v>564.13340623291424</c:v>
                      </c:pt>
                      <c:pt idx="271">
                        <c:v>564.99814608824602</c:v>
                      </c:pt>
                      <c:pt idx="272">
                        <c:v>566.79424093311457</c:v>
                      </c:pt>
                      <c:pt idx="273">
                        <c:v>564.47905079718214</c:v>
                      </c:pt>
                      <c:pt idx="274">
                        <c:v>565.48204847822103</c:v>
                      </c:pt>
                      <c:pt idx="275">
                        <c:v>566.81497960697027</c:v>
                      </c:pt>
                      <c:pt idx="276">
                        <c:v>566.6484417714596</c:v>
                      </c:pt>
                      <c:pt idx="277">
                        <c:v>568.40934371523917</c:v>
                      </c:pt>
                      <c:pt idx="278">
                        <c:v>567.1951886276654</c:v>
                      </c:pt>
                      <c:pt idx="279">
                        <c:v>567.25991842788289</c:v>
                      </c:pt>
                      <c:pt idx="280">
                        <c:v>566.22172784575423</c:v>
                      </c:pt>
                      <c:pt idx="281">
                        <c:v>566.75779114270085</c:v>
                      </c:pt>
                      <c:pt idx="282">
                        <c:v>568.40934371523883</c:v>
                      </c:pt>
                      <c:pt idx="283">
                        <c:v>570.17124651533254</c:v>
                      </c:pt>
                      <c:pt idx="284">
                        <c:v>568.60215053763432</c:v>
                      </c:pt>
                      <c:pt idx="285">
                        <c:v>569.31899641577058</c:v>
                      </c:pt>
                      <c:pt idx="286">
                        <c:v>571.43369175627208</c:v>
                      </c:pt>
                      <c:pt idx="287">
                        <c:v>0</c:v>
                      </c:pt>
                      <c:pt idx="288">
                        <c:v>0</c:v>
                      </c:pt>
                      <c:pt idx="289">
                        <c:v>0</c:v>
                      </c:pt>
                      <c:pt idx="290">
                        <c:v>0</c:v>
                      </c:pt>
                      <c:pt idx="291">
                        <c:v>0</c:v>
                      </c:pt>
                      <c:pt idx="292">
                        <c:v>4.301075268817204</c:v>
                      </c:pt>
                      <c:pt idx="293">
                        <c:v>10.75268817204301</c:v>
                      </c:pt>
                      <c:pt idx="294">
                        <c:v>15.053763440860216</c:v>
                      </c:pt>
                      <c:pt idx="295">
                        <c:v>23.655913978494624</c:v>
                      </c:pt>
                      <c:pt idx="296">
                        <c:v>32.258064516129032</c:v>
                      </c:pt>
                      <c:pt idx="297">
                        <c:v>45.161290322580648</c:v>
                      </c:pt>
                      <c:pt idx="298">
                        <c:v>55.913978494623656</c:v>
                      </c:pt>
                      <c:pt idx="299">
                        <c:v>70.967741935483872</c:v>
                      </c:pt>
                      <c:pt idx="300">
                        <c:v>81.72043010752688</c:v>
                      </c:pt>
                      <c:pt idx="301">
                        <c:v>103.2258064516129</c:v>
                      </c:pt>
                      <c:pt idx="302">
                        <c:v>113.97849462365592</c:v>
                      </c:pt>
                      <c:pt idx="303">
                        <c:v>129.03225806451613</c:v>
                      </c:pt>
                      <c:pt idx="304">
                        <c:v>141.93548387096774</c:v>
                      </c:pt>
                      <c:pt idx="305">
                        <c:v>159.13978494623657</c:v>
                      </c:pt>
                      <c:pt idx="306">
                        <c:v>178.49462365591398</c:v>
                      </c:pt>
                      <c:pt idx="307">
                        <c:v>189.24731182795699</c:v>
                      </c:pt>
                      <c:pt idx="308">
                        <c:v>206.45161290322579</c:v>
                      </c:pt>
                      <c:pt idx="309">
                        <c:v>227.95698924731184</c:v>
                      </c:pt>
                      <c:pt idx="310">
                        <c:v>251.61290322580649</c:v>
                      </c:pt>
                      <c:pt idx="311">
                        <c:v>264.51612903225805</c:v>
                      </c:pt>
                      <c:pt idx="312">
                        <c:v>562.23908918406073</c:v>
                      </c:pt>
                      <c:pt idx="313">
                        <c:v>526.0289210233592</c:v>
                      </c:pt>
                      <c:pt idx="314">
                        <c:v>566.39329323856361</c:v>
                      </c:pt>
                      <c:pt idx="315">
                        <c:v>564.62736373748601</c:v>
                      </c:pt>
                      <c:pt idx="316">
                        <c:v>569.63292547274716</c:v>
                      </c:pt>
                      <c:pt idx="317">
                        <c:v>571.42336431565491</c:v>
                      </c:pt>
                      <c:pt idx="318">
                        <c:v>570.11494252873558</c:v>
                      </c:pt>
                      <c:pt idx="319">
                        <c:v>573.97484964461466</c:v>
                      </c:pt>
                      <c:pt idx="320">
                        <c:v>572.00593251761188</c:v>
                      </c:pt>
                      <c:pt idx="321">
                        <c:v>567.5596865318023</c:v>
                      </c:pt>
                      <c:pt idx="322">
                        <c:v>568.03856136447871</c:v>
                      </c:pt>
                      <c:pt idx="323">
                        <c:v>568.00148312940291</c:v>
                      </c:pt>
                      <c:pt idx="324">
                        <c:v>566.17459449608157</c:v>
                      </c:pt>
                      <c:pt idx="325">
                        <c:v>565.07230255839795</c:v>
                      </c:pt>
                      <c:pt idx="326">
                        <c:v>564.97175141242917</c:v>
                      </c:pt>
                      <c:pt idx="327">
                        <c:v>563.21839080459779</c:v>
                      </c:pt>
                      <c:pt idx="328">
                        <c:v>560.12392928740678</c:v>
                      </c:pt>
                      <c:pt idx="329">
                        <c:v>564.40489432702987</c:v>
                      </c:pt>
                      <c:pt idx="330">
                        <c:v>570.14762165117565</c:v>
                      </c:pt>
                      <c:pt idx="331">
                        <c:v>568.70596959584702</c:v>
                      </c:pt>
                      <c:pt idx="332">
                        <c:v>563.00346273008915</c:v>
                      </c:pt>
                      <c:pt idx="333">
                        <c:v>572.45087133852417</c:v>
                      </c:pt>
                      <c:pt idx="334">
                        <c:v>370.03827227993469</c:v>
                      </c:pt>
                      <c:pt idx="335">
                        <c:v>503.4111976269927</c:v>
                      </c:pt>
                      <c:pt idx="336">
                        <c:v>0</c:v>
                      </c:pt>
                      <c:pt idx="337">
                        <c:v>0</c:v>
                      </c:pt>
                      <c:pt idx="338">
                        <c:v>0</c:v>
                      </c:pt>
                      <c:pt idx="339">
                        <c:v>0</c:v>
                      </c:pt>
                      <c:pt idx="340">
                        <c:v>0</c:v>
                      </c:pt>
                      <c:pt idx="341">
                        <c:v>0</c:v>
                      </c:pt>
                      <c:pt idx="342">
                        <c:v>6.4516129032258061</c:v>
                      </c:pt>
                      <c:pt idx="343">
                        <c:v>8.6021505376344081</c:v>
                      </c:pt>
                      <c:pt idx="344">
                        <c:v>15.053763440860216</c:v>
                      </c:pt>
                      <c:pt idx="345">
                        <c:v>17.204301075268816</c:v>
                      </c:pt>
                      <c:pt idx="346">
                        <c:v>23.655913978494624</c:v>
                      </c:pt>
                      <c:pt idx="347">
                        <c:v>34.408602150537632</c:v>
                      </c:pt>
                      <c:pt idx="348">
                        <c:v>38.70967741935484</c:v>
                      </c:pt>
                      <c:pt idx="349">
                        <c:v>47.311827956989248</c:v>
                      </c:pt>
                      <c:pt idx="350">
                        <c:v>60.215053763440864</c:v>
                      </c:pt>
                      <c:pt idx="351">
                        <c:v>64.516129032258064</c:v>
                      </c:pt>
                      <c:pt idx="352">
                        <c:v>77.41935483870968</c:v>
                      </c:pt>
                      <c:pt idx="353">
                        <c:v>98.924731182795696</c:v>
                      </c:pt>
                      <c:pt idx="354">
                        <c:v>113.97849462365592</c:v>
                      </c:pt>
                      <c:pt idx="355">
                        <c:v>122.58064516129032</c:v>
                      </c:pt>
                      <c:pt idx="356">
                        <c:v>137.63440860215053</c:v>
                      </c:pt>
                      <c:pt idx="357">
                        <c:v>144.08602150537635</c:v>
                      </c:pt>
                      <c:pt idx="358">
                        <c:v>156.98924731182797</c:v>
                      </c:pt>
                      <c:pt idx="359">
                        <c:v>176.34408602150538</c:v>
                      </c:pt>
                      <c:pt idx="360">
                        <c:v>189.24731182795699</c:v>
                      </c:pt>
                      <c:pt idx="361">
                        <c:v>206.45161290322579</c:v>
                      </c:pt>
                      <c:pt idx="362">
                        <c:v>206.45161290322579</c:v>
                      </c:pt>
                      <c:pt idx="363">
                        <c:v>219.35483870967741</c:v>
                      </c:pt>
                      <c:pt idx="364">
                        <c:v>236.55913978494624</c:v>
                      </c:pt>
                      <c:pt idx="365">
                        <c:v>258.06451612903226</c:v>
                      </c:pt>
                      <c:pt idx="366">
                        <c:v>281.72043010752691</c:v>
                      </c:pt>
                      <c:pt idx="367">
                        <c:v>292.47311827956992</c:v>
                      </c:pt>
                      <c:pt idx="368">
                        <c:v>309.67741935483872</c:v>
                      </c:pt>
                      <c:pt idx="369">
                        <c:v>326.88172043010752</c:v>
                      </c:pt>
                      <c:pt idx="370">
                        <c:v>339.78494623655916</c:v>
                      </c:pt>
                      <c:pt idx="371">
                        <c:v>415.05376344086022</c:v>
                      </c:pt>
                      <c:pt idx="372">
                        <c:v>415.05376344086022</c:v>
                      </c:pt>
                      <c:pt idx="373">
                        <c:v>415.05376344086022</c:v>
                      </c:pt>
                      <c:pt idx="374">
                        <c:v>415.05376344086022</c:v>
                      </c:pt>
                      <c:pt idx="375">
                        <c:v>415.05376344086022</c:v>
                      </c:pt>
                      <c:pt idx="376">
                        <c:v>415.05376344086022</c:v>
                      </c:pt>
                      <c:pt idx="377">
                        <c:v>427.95698924731187</c:v>
                      </c:pt>
                      <c:pt idx="378">
                        <c:v>443.01075268817198</c:v>
                      </c:pt>
                      <c:pt idx="379">
                        <c:v>460.21505376344078</c:v>
                      </c:pt>
                      <c:pt idx="380">
                        <c:v>470.96774193548384</c:v>
                      </c:pt>
                      <c:pt idx="381">
                        <c:v>490.32258064516128</c:v>
                      </c:pt>
                      <c:pt idx="382">
                        <c:v>505.37634408602162</c:v>
                      </c:pt>
                      <c:pt idx="383">
                        <c:v>520.43010752688167</c:v>
                      </c:pt>
                      <c:pt idx="384">
                        <c:v>520.43010752688167</c:v>
                      </c:pt>
                      <c:pt idx="385">
                        <c:v>524.73118279569894</c:v>
                      </c:pt>
                      <c:pt idx="386">
                        <c:v>522.58064516129036</c:v>
                      </c:pt>
                      <c:pt idx="387">
                        <c:v>516.12903225806451</c:v>
                      </c:pt>
                      <c:pt idx="388">
                        <c:v>516.12903225806451</c:v>
                      </c:pt>
                      <c:pt idx="389">
                        <c:v>507.52688172043008</c:v>
                      </c:pt>
                      <c:pt idx="390">
                        <c:v>507.52688172043008</c:v>
                      </c:pt>
                      <c:pt idx="391">
                        <c:v>501.07526881720435</c:v>
                      </c:pt>
                      <c:pt idx="392">
                        <c:v>509.67741935483872</c:v>
                      </c:pt>
                      <c:pt idx="393">
                        <c:v>404.63477938450103</c:v>
                      </c:pt>
                      <c:pt idx="394">
                        <c:v>299.5921394141638</c:v>
                      </c:pt>
                      <c:pt idx="395">
                        <c:v>266.73956624749394</c:v>
                      </c:pt>
                      <c:pt idx="396">
                        <c:v>246.01408972932896</c:v>
                      </c:pt>
                      <c:pt idx="397">
                        <c:v>242.02660834700177</c:v>
                      </c:pt>
                      <c:pt idx="398">
                        <c:v>245.90285502410097</c:v>
                      </c:pt>
                      <c:pt idx="399">
                        <c:v>248.2959722981594</c:v>
                      </c:pt>
                      <c:pt idx="400">
                        <c:v>260.99369670003688</c:v>
                      </c:pt>
                      <c:pt idx="401">
                        <c:v>273.9201749589941</c:v>
                      </c:pt>
                      <c:pt idx="402">
                        <c:v>281.88585607940462</c:v>
                      </c:pt>
                      <c:pt idx="403">
                        <c:v>288.60215053763443</c:v>
                      </c:pt>
                      <c:pt idx="404">
                        <c:v>306.30824372759866</c:v>
                      </c:pt>
                      <c:pt idx="405">
                        <c:v>314.33691756272401</c:v>
                      </c:pt>
                      <c:pt idx="406">
                        <c:v>331.03942652329772</c:v>
                      </c:pt>
                      <c:pt idx="407">
                        <c:v>341.49808638600342</c:v>
                      </c:pt>
                      <c:pt idx="408">
                        <c:v>362.43974786800158</c:v>
                      </c:pt>
                      <c:pt idx="409">
                        <c:v>386.33132859486045</c:v>
                      </c:pt>
                      <c:pt idx="410">
                        <c:v>404.07860585836107</c:v>
                      </c:pt>
                      <c:pt idx="411">
                        <c:v>414.25186805175866</c:v>
                      </c:pt>
                      <c:pt idx="412">
                        <c:v>418.51649353016234</c:v>
                      </c:pt>
                      <c:pt idx="413">
                        <c:v>399.29551353355589</c:v>
                      </c:pt>
                      <c:pt idx="414">
                        <c:v>0</c:v>
                      </c:pt>
                      <c:pt idx="415">
                        <c:v>0</c:v>
                      </c:pt>
                      <c:pt idx="416">
                        <c:v>0</c:v>
                      </c:pt>
                      <c:pt idx="417">
                        <c:v>0</c:v>
                      </c:pt>
                      <c:pt idx="418">
                        <c:v>0</c:v>
                      </c:pt>
                      <c:pt idx="419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108E-48E7-9514-B69A3CA7B378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5"/>
          <c:order val="5"/>
          <c:tx>
            <c:strRef>
              <c:f>'Data Stove19 Run 4'!$K$3</c:f>
              <c:strCache>
                <c:ptCount val="1"/>
                <c:pt idx="0">
                  <c:v>Avg PM Baseline (g/h)</c:v>
                </c:pt>
              </c:strCache>
            </c:strRef>
          </c:tx>
          <c:spPr>
            <a:ln w="19050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4'!$K$4:$K$426</c:f>
              <c:numCache>
                <c:formatCode>#,##0.00</c:formatCode>
                <c:ptCount val="423"/>
                <c:pt idx="0">
                  <c:v>0.35124086965228796</c:v>
                </c:pt>
                <c:pt idx="1">
                  <c:v>14.827617855025901</c:v>
                </c:pt>
                <c:pt idx="2">
                  <c:v>43.274573664604773</c:v>
                </c:pt>
                <c:pt idx="3">
                  <c:v>24.365756952633564</c:v>
                </c:pt>
                <c:pt idx="4">
                  <c:v>17.11685190667199</c:v>
                </c:pt>
                <c:pt idx="5">
                  <c:v>80.000734956508822</c:v>
                </c:pt>
                <c:pt idx="6">
                  <c:v>85.455569531606386</c:v>
                </c:pt>
                <c:pt idx="7">
                  <c:v>77.940471727641636</c:v>
                </c:pt>
                <c:pt idx="8">
                  <c:v>67.156314159984035</c:v>
                </c:pt>
                <c:pt idx="9">
                  <c:v>51.507784893599968</c:v>
                </c:pt>
                <c:pt idx="10">
                  <c:v>42.793347318287957</c:v>
                </c:pt>
                <c:pt idx="11">
                  <c:v>27.495597792096017</c:v>
                </c:pt>
                <c:pt idx="12">
                  <c:v>22.361481176865624</c:v>
                </c:pt>
                <c:pt idx="13">
                  <c:v>25.793642310542435</c:v>
                </c:pt>
                <c:pt idx="14">
                  <c:v>20.0841157112568</c:v>
                </c:pt>
                <c:pt idx="15">
                  <c:v>21.312880835769622</c:v>
                </c:pt>
                <c:pt idx="16">
                  <c:v>29.574869692368047</c:v>
                </c:pt>
                <c:pt idx="17">
                  <c:v>30.86394673380482</c:v>
                </c:pt>
                <c:pt idx="18">
                  <c:v>45.148099858646383</c:v>
                </c:pt>
                <c:pt idx="19">
                  <c:v>34.783468057430369</c:v>
                </c:pt>
                <c:pt idx="20">
                  <c:v>25.723252366627168</c:v>
                </c:pt>
                <c:pt idx="21">
                  <c:v>24.372452743161599</c:v>
                </c:pt>
                <c:pt idx="22">
                  <c:v>42.195855645820771</c:v>
                </c:pt>
                <c:pt idx="23">
                  <c:v>27.23174677681919</c:v>
                </c:pt>
                <c:pt idx="24">
                  <c:v>9.6953905112064085</c:v>
                </c:pt>
                <c:pt idx="25">
                  <c:v>3.3237473057712039</c:v>
                </c:pt>
                <c:pt idx="26">
                  <c:v>1.7930501655897613</c:v>
                </c:pt>
                <c:pt idx="27">
                  <c:v>1.1497662433487996</c:v>
                </c:pt>
                <c:pt idx="28">
                  <c:v>0.53390491337567947</c:v>
                </c:pt>
                <c:pt idx="29">
                  <c:v>1.560383813520001</c:v>
                </c:pt>
                <c:pt idx="30">
                  <c:v>0.77921518953600089</c:v>
                </c:pt>
                <c:pt idx="31">
                  <c:v>0.20859156586799987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1.6275759525379205</c:v>
                </c:pt>
                <c:pt idx="47">
                  <c:v>2.9794424425919983</c:v>
                </c:pt>
                <c:pt idx="48">
                  <c:v>1.8378798033039347</c:v>
                </c:pt>
                <c:pt idx="49">
                  <c:v>5.535845909999999</c:v>
                </c:pt>
                <c:pt idx="50">
                  <c:v>2.0819017522800007</c:v>
                </c:pt>
                <c:pt idx="51">
                  <c:v>0.28216914611759986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0.17248826175839996</c:v>
                </c:pt>
                <c:pt idx="59">
                  <c:v>0.38714274701894419</c:v>
                </c:pt>
                <c:pt idx="60">
                  <c:v>0.71510250166857525</c:v>
                </c:pt>
                <c:pt idx="61">
                  <c:v>0.77281317533078409</c:v>
                </c:pt>
                <c:pt idx="62">
                  <c:v>0.89546814690815946</c:v>
                </c:pt>
                <c:pt idx="63">
                  <c:v>0.64516567724044838</c:v>
                </c:pt>
                <c:pt idx="64">
                  <c:v>0.58467333076387262</c:v>
                </c:pt>
                <c:pt idx="65">
                  <c:v>0.89987672437152133</c:v>
                </c:pt>
                <c:pt idx="66">
                  <c:v>0.63532303761359987</c:v>
                </c:pt>
                <c:pt idx="67">
                  <c:v>0.72420570837820741</c:v>
                </c:pt>
                <c:pt idx="68">
                  <c:v>0.83453345010671909</c:v>
                </c:pt>
                <c:pt idx="69">
                  <c:v>0.77870988331919999</c:v>
                </c:pt>
                <c:pt idx="70">
                  <c:v>0.74301121070736043</c:v>
                </c:pt>
                <c:pt idx="71">
                  <c:v>1.0394106659227216</c:v>
                </c:pt>
                <c:pt idx="72">
                  <c:v>1.109104360607041</c:v>
                </c:pt>
                <c:pt idx="73">
                  <c:v>1.1710702448289603</c:v>
                </c:pt>
                <c:pt idx="74">
                  <c:v>1.1999672787144013</c:v>
                </c:pt>
                <c:pt idx="75">
                  <c:v>1.1195333516808004</c:v>
                </c:pt>
                <c:pt idx="76">
                  <c:v>1.3544806283618398</c:v>
                </c:pt>
                <c:pt idx="77">
                  <c:v>1.3544806283618398</c:v>
                </c:pt>
                <c:pt idx="78">
                  <c:v>1.3544806283618398</c:v>
                </c:pt>
                <c:pt idx="79">
                  <c:v>1.3544806283618398</c:v>
                </c:pt>
                <c:pt idx="80">
                  <c:v>1.3544806283618398</c:v>
                </c:pt>
                <c:pt idx="81">
                  <c:v>1.3544806283618398</c:v>
                </c:pt>
                <c:pt idx="82">
                  <c:v>1.3544806283618398</c:v>
                </c:pt>
                <c:pt idx="83">
                  <c:v>1.3544806283618398</c:v>
                </c:pt>
                <c:pt idx="84">
                  <c:v>1.3544806283618398</c:v>
                </c:pt>
                <c:pt idx="85">
                  <c:v>1.3544806283618398</c:v>
                </c:pt>
                <c:pt idx="86">
                  <c:v>1.3544806283618398</c:v>
                </c:pt>
                <c:pt idx="87">
                  <c:v>1.3544806283618398</c:v>
                </c:pt>
                <c:pt idx="88">
                  <c:v>1.3544806283618398</c:v>
                </c:pt>
                <c:pt idx="89">
                  <c:v>1.3544806283618398</c:v>
                </c:pt>
                <c:pt idx="90">
                  <c:v>1.3544806283618398</c:v>
                </c:pt>
                <c:pt idx="91">
                  <c:v>1.3544806283618398</c:v>
                </c:pt>
                <c:pt idx="92">
                  <c:v>1.3544806283618398</c:v>
                </c:pt>
                <c:pt idx="93">
                  <c:v>1.3544806283618398</c:v>
                </c:pt>
                <c:pt idx="94">
                  <c:v>1.3544806283618398</c:v>
                </c:pt>
                <c:pt idx="95">
                  <c:v>1.3544806283618398</c:v>
                </c:pt>
                <c:pt idx="96">
                  <c:v>1.3544806283618398</c:v>
                </c:pt>
                <c:pt idx="97">
                  <c:v>1.3544806283618398</c:v>
                </c:pt>
                <c:pt idx="98">
                  <c:v>1.3544806283618398</c:v>
                </c:pt>
                <c:pt idx="99">
                  <c:v>1.3544806283618398</c:v>
                </c:pt>
                <c:pt idx="100">
                  <c:v>1.3544806283618398</c:v>
                </c:pt>
                <c:pt idx="101">
                  <c:v>1.3544806283618398</c:v>
                </c:pt>
                <c:pt idx="102">
                  <c:v>1.3544806283618398</c:v>
                </c:pt>
                <c:pt idx="103">
                  <c:v>1.3544806283618398</c:v>
                </c:pt>
                <c:pt idx="104">
                  <c:v>1.3544806283618398</c:v>
                </c:pt>
                <c:pt idx="105">
                  <c:v>1.3544806283618398</c:v>
                </c:pt>
                <c:pt idx="106">
                  <c:v>1.3544806283618398</c:v>
                </c:pt>
                <c:pt idx="107">
                  <c:v>1.3544806283618398</c:v>
                </c:pt>
                <c:pt idx="108">
                  <c:v>1.3544806283618398</c:v>
                </c:pt>
                <c:pt idx="109">
                  <c:v>1.3544806283618398</c:v>
                </c:pt>
                <c:pt idx="110">
                  <c:v>1.3544806283618398</c:v>
                </c:pt>
                <c:pt idx="111">
                  <c:v>1.3544806283618398</c:v>
                </c:pt>
                <c:pt idx="112">
                  <c:v>1.3544806283618398</c:v>
                </c:pt>
                <c:pt idx="113">
                  <c:v>1.3544806283618398</c:v>
                </c:pt>
                <c:pt idx="114">
                  <c:v>1.3544806283618398</c:v>
                </c:pt>
                <c:pt idx="115">
                  <c:v>1.3544806283618398</c:v>
                </c:pt>
                <c:pt idx="116">
                  <c:v>1.3544806283618398</c:v>
                </c:pt>
                <c:pt idx="117">
                  <c:v>1.3544806283618398</c:v>
                </c:pt>
                <c:pt idx="118">
                  <c:v>1.3544806283618398</c:v>
                </c:pt>
                <c:pt idx="119">
                  <c:v>1.3544806283618398</c:v>
                </c:pt>
                <c:pt idx="120">
                  <c:v>1.3544806283618398</c:v>
                </c:pt>
                <c:pt idx="121">
                  <c:v>1.3544806283618398</c:v>
                </c:pt>
                <c:pt idx="122">
                  <c:v>1.3544806283618398</c:v>
                </c:pt>
                <c:pt idx="123">
                  <c:v>1.3544806283618398</c:v>
                </c:pt>
                <c:pt idx="124">
                  <c:v>1.3544806283618398</c:v>
                </c:pt>
                <c:pt idx="125">
                  <c:v>1.3544806283618398</c:v>
                </c:pt>
                <c:pt idx="126">
                  <c:v>1.3544806283618398</c:v>
                </c:pt>
                <c:pt idx="127">
                  <c:v>1.3544806283618398</c:v>
                </c:pt>
                <c:pt idx="128">
                  <c:v>1.3544806283618398</c:v>
                </c:pt>
                <c:pt idx="129">
                  <c:v>1.3544806283618398</c:v>
                </c:pt>
                <c:pt idx="130">
                  <c:v>1.3544806283618398</c:v>
                </c:pt>
                <c:pt idx="131">
                  <c:v>1.3544806283618398</c:v>
                </c:pt>
                <c:pt idx="132">
                  <c:v>1.3544806283618398</c:v>
                </c:pt>
                <c:pt idx="133">
                  <c:v>1.3544806283618398</c:v>
                </c:pt>
                <c:pt idx="134">
                  <c:v>1.4769462951935994</c:v>
                </c:pt>
                <c:pt idx="135">
                  <c:v>1.7127640097769612</c:v>
                </c:pt>
                <c:pt idx="136">
                  <c:v>1.85238393812304</c:v>
                </c:pt>
                <c:pt idx="137">
                  <c:v>1.9241659642430415</c:v>
                </c:pt>
                <c:pt idx="138">
                  <c:v>2.0033705655432001</c:v>
                </c:pt>
                <c:pt idx="139">
                  <c:v>2.0033705655432001</c:v>
                </c:pt>
                <c:pt idx="140">
                  <c:v>2.0033705655432001</c:v>
                </c:pt>
                <c:pt idx="141">
                  <c:v>2.0033705655432001</c:v>
                </c:pt>
                <c:pt idx="142">
                  <c:v>2.0033705655432001</c:v>
                </c:pt>
                <c:pt idx="143">
                  <c:v>2.0033705655432001</c:v>
                </c:pt>
                <c:pt idx="144">
                  <c:v>2.0033705655432001</c:v>
                </c:pt>
                <c:pt idx="145">
                  <c:v>2.0033705655432001</c:v>
                </c:pt>
                <c:pt idx="146">
                  <c:v>2.0033705655432001</c:v>
                </c:pt>
                <c:pt idx="147">
                  <c:v>2.0033705655432001</c:v>
                </c:pt>
                <c:pt idx="148">
                  <c:v>2.0033705655432001</c:v>
                </c:pt>
                <c:pt idx="149">
                  <c:v>2.0033705655432001</c:v>
                </c:pt>
                <c:pt idx="150">
                  <c:v>2.0033705655432001</c:v>
                </c:pt>
                <c:pt idx="151">
                  <c:v>2.0033705655432001</c:v>
                </c:pt>
                <c:pt idx="152">
                  <c:v>2.0033705655432001</c:v>
                </c:pt>
                <c:pt idx="153">
                  <c:v>2.0033705655432001</c:v>
                </c:pt>
                <c:pt idx="154">
                  <c:v>2.0033705655432001</c:v>
                </c:pt>
                <c:pt idx="155">
                  <c:v>2.0033705655432001</c:v>
                </c:pt>
                <c:pt idx="156">
                  <c:v>2.0033705655432001</c:v>
                </c:pt>
                <c:pt idx="157">
                  <c:v>2.0033705655432001</c:v>
                </c:pt>
                <c:pt idx="158">
                  <c:v>2.0033705655432001</c:v>
                </c:pt>
                <c:pt idx="159">
                  <c:v>2.0033705655432001</c:v>
                </c:pt>
                <c:pt idx="160">
                  <c:v>2.0033705655432001</c:v>
                </c:pt>
                <c:pt idx="161">
                  <c:v>2.0033705655432001</c:v>
                </c:pt>
                <c:pt idx="162">
                  <c:v>2.0033705655432001</c:v>
                </c:pt>
                <c:pt idx="163">
                  <c:v>2.0033705655432001</c:v>
                </c:pt>
                <c:pt idx="164">
                  <c:v>2.0033705655432001</c:v>
                </c:pt>
                <c:pt idx="165">
                  <c:v>2.0033705655432001</c:v>
                </c:pt>
                <c:pt idx="166">
                  <c:v>2.0033705655432001</c:v>
                </c:pt>
                <c:pt idx="167">
                  <c:v>2.0033705655432001</c:v>
                </c:pt>
                <c:pt idx="168">
                  <c:v>2.0033705655432001</c:v>
                </c:pt>
                <c:pt idx="169">
                  <c:v>2.0033705655432001</c:v>
                </c:pt>
                <c:pt idx="170">
                  <c:v>2.0033705655432001</c:v>
                </c:pt>
                <c:pt idx="171">
                  <c:v>2.0033705655432001</c:v>
                </c:pt>
                <c:pt idx="172">
                  <c:v>2.0033705655432001</c:v>
                </c:pt>
                <c:pt idx="173">
                  <c:v>2.0033705655432001</c:v>
                </c:pt>
                <c:pt idx="174">
                  <c:v>2.0033705655432001</c:v>
                </c:pt>
                <c:pt idx="175">
                  <c:v>2.0033705655432001</c:v>
                </c:pt>
                <c:pt idx="176">
                  <c:v>2.0033705655432001</c:v>
                </c:pt>
                <c:pt idx="177">
                  <c:v>2.0033705655432001</c:v>
                </c:pt>
                <c:pt idx="178">
                  <c:v>2.0033705655432001</c:v>
                </c:pt>
                <c:pt idx="179">
                  <c:v>2.0033705655432001</c:v>
                </c:pt>
                <c:pt idx="180">
                  <c:v>2.0033705655432001</c:v>
                </c:pt>
                <c:pt idx="181">
                  <c:v>2.0033705655432001</c:v>
                </c:pt>
                <c:pt idx="182">
                  <c:v>1.7410844683075195</c:v>
                </c:pt>
                <c:pt idx="183">
                  <c:v>2.1604098962207989</c:v>
                </c:pt>
                <c:pt idx="184">
                  <c:v>3.1715933749046386</c:v>
                </c:pt>
                <c:pt idx="185">
                  <c:v>2.6162436165331227</c:v>
                </c:pt>
                <c:pt idx="186">
                  <c:v>2.2239331761259216</c:v>
                </c:pt>
                <c:pt idx="187">
                  <c:v>1.9604027084409625</c:v>
                </c:pt>
                <c:pt idx="188">
                  <c:v>1.7379330760612812</c:v>
                </c:pt>
                <c:pt idx="189">
                  <c:v>1.5636988542167995</c:v>
                </c:pt>
                <c:pt idx="190">
                  <c:v>1.04627022383184</c:v>
                </c:pt>
                <c:pt idx="191">
                  <c:v>1.1407833884193594</c:v>
                </c:pt>
                <c:pt idx="192">
                  <c:v>1.1236876853395192</c:v>
                </c:pt>
                <c:pt idx="193">
                  <c:v>1.0444861167686388</c:v>
                </c:pt>
                <c:pt idx="194">
                  <c:v>1.159761375739679</c:v>
                </c:pt>
                <c:pt idx="195">
                  <c:v>1.1038001765615995</c:v>
                </c:pt>
                <c:pt idx="196">
                  <c:v>1.0086551933740806</c:v>
                </c:pt>
                <c:pt idx="197">
                  <c:v>1.2839397764323197</c:v>
                </c:pt>
                <c:pt idx="198">
                  <c:v>1.0503892053815993</c:v>
                </c:pt>
                <c:pt idx="199">
                  <c:v>1.0232503516972788</c:v>
                </c:pt>
                <c:pt idx="200">
                  <c:v>1.0385687118895193</c:v>
                </c:pt>
                <c:pt idx="201">
                  <c:v>0.92298612148511905</c:v>
                </c:pt>
                <c:pt idx="202">
                  <c:v>1.0439724556799992</c:v>
                </c:pt>
                <c:pt idx="203">
                  <c:v>0.98578990123488064</c:v>
                </c:pt>
                <c:pt idx="204">
                  <c:v>0.94510928692992013</c:v>
                </c:pt>
                <c:pt idx="205">
                  <c:v>1.0899294837446403</c:v>
                </c:pt>
                <c:pt idx="206">
                  <c:v>0.78969826428191903</c:v>
                </c:pt>
                <c:pt idx="207">
                  <c:v>0.50929372061568035</c:v>
                </c:pt>
                <c:pt idx="208">
                  <c:v>0.48009454364256049</c:v>
                </c:pt>
                <c:pt idx="209">
                  <c:v>0.37150126141497603</c:v>
                </c:pt>
                <c:pt idx="210">
                  <c:v>0.31149161840227185</c:v>
                </c:pt>
                <c:pt idx="211">
                  <c:v>0.42668070028953653</c:v>
                </c:pt>
                <c:pt idx="212">
                  <c:v>0.31912681169107204</c:v>
                </c:pt>
                <c:pt idx="213">
                  <c:v>0.28011139767542437</c:v>
                </c:pt>
                <c:pt idx="214">
                  <c:v>0.46718641531295979</c:v>
                </c:pt>
                <c:pt idx="215">
                  <c:v>0.68205425605161529</c:v>
                </c:pt>
                <c:pt idx="216">
                  <c:v>0.2798631539175358</c:v>
                </c:pt>
                <c:pt idx="217">
                  <c:v>0.31518762936192007</c:v>
                </c:pt>
                <c:pt idx="218">
                  <c:v>0.45616771895049618</c:v>
                </c:pt>
                <c:pt idx="219">
                  <c:v>0.50830125103900781</c:v>
                </c:pt>
                <c:pt idx="220">
                  <c:v>0.46753017815011233</c:v>
                </c:pt>
                <c:pt idx="221">
                  <c:v>0.1154114047296</c:v>
                </c:pt>
                <c:pt idx="222">
                  <c:v>0.3211692359305921</c:v>
                </c:pt>
                <c:pt idx="223">
                  <c:v>0.77466906888000087</c:v>
                </c:pt>
                <c:pt idx="224">
                  <c:v>0.37221052164911961</c:v>
                </c:pt>
                <c:pt idx="225">
                  <c:v>0.19005963355948791</c:v>
                </c:pt>
                <c:pt idx="226">
                  <c:v>6.7356665770665541E-2</c:v>
                </c:pt>
                <c:pt idx="227">
                  <c:v>1.3510010918342393E-2</c:v>
                </c:pt>
                <c:pt idx="228">
                  <c:v>0.15777445830854403</c:v>
                </c:pt>
                <c:pt idx="229">
                  <c:v>0.43071144131030431</c:v>
                </c:pt>
                <c:pt idx="230">
                  <c:v>1.2533118271766397</c:v>
                </c:pt>
                <c:pt idx="231">
                  <c:v>1.2210952035004807</c:v>
                </c:pt>
                <c:pt idx="232">
                  <c:v>0.58823269051007987</c:v>
                </c:pt>
                <c:pt idx="233">
                  <c:v>0.12783900602457615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6.7399286320799959E-2</c:v>
                </c:pt>
                <c:pt idx="239">
                  <c:v>8.7136110079200052E-2</c:v>
                </c:pt>
                <c:pt idx="240">
                  <c:v>0.12434769834479999</c:v>
                </c:pt>
                <c:pt idx="241">
                  <c:v>9.558226112400002E-2</c:v>
                </c:pt>
                <c:pt idx="242">
                  <c:v>2.8603676792879958E-2</c:v>
                </c:pt>
                <c:pt idx="243">
                  <c:v>0</c:v>
                </c:pt>
                <c:pt idx="244">
                  <c:v>0</c:v>
                </c:pt>
                <c:pt idx="245">
                  <c:v>1.4740536066479988E-2</c:v>
                </c:pt>
                <c:pt idx="246">
                  <c:v>0</c:v>
                </c:pt>
                <c:pt idx="247">
                  <c:v>0</c:v>
                </c:pt>
                <c:pt idx="248">
                  <c:v>1.432598873327998E-2</c:v>
                </c:pt>
                <c:pt idx="249">
                  <c:v>1.0167180312239997E-2</c:v>
                </c:pt>
                <c:pt idx="250">
                  <c:v>0.21461439971529608</c:v>
                </c:pt>
                <c:pt idx="251">
                  <c:v>0.29005192904620758</c:v>
                </c:pt>
                <c:pt idx="252">
                  <c:v>6.7938933736800058E-2</c:v>
                </c:pt>
                <c:pt idx="253">
                  <c:v>3.0825264039923809E-2</c:v>
                </c:pt>
                <c:pt idx="254">
                  <c:v>1.7467032831494415E-2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1.2085604576639989E-2</c:v>
                </c:pt>
                <c:pt idx="262">
                  <c:v>0</c:v>
                </c:pt>
                <c:pt idx="263">
                  <c:v>0</c:v>
                </c:pt>
                <c:pt idx="264">
                  <c:v>5.2432767323999947E-3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2.6967073356719998E-2</c:v>
                </c:pt>
                <c:pt idx="271">
                  <c:v>3.7467764691839996E-2</c:v>
                </c:pt>
                <c:pt idx="272">
                  <c:v>3.7946980517040006E-2</c:v>
                </c:pt>
                <c:pt idx="273">
                  <c:v>4.2077423999519997E-2</c:v>
                </c:pt>
                <c:pt idx="274">
                  <c:v>0</c:v>
                </c:pt>
                <c:pt idx="275">
                  <c:v>1.507930976663999E-2</c:v>
                </c:pt>
                <c:pt idx="276">
                  <c:v>2.1750065411759969E-2</c:v>
                </c:pt>
                <c:pt idx="277">
                  <c:v>2.0405674361519986E-2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4.0302251594640001E-2</c:v>
                </c:pt>
                <c:pt idx="283">
                  <c:v>3.195595762128E-2</c:v>
                </c:pt>
                <c:pt idx="284">
                  <c:v>0</c:v>
                </c:pt>
                <c:pt idx="285">
                  <c:v>0</c:v>
                </c:pt>
                <c:pt idx="286">
                  <c:v>9.3758163660000129E-2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4.4872351624800022E-2</c:v>
                </c:pt>
                <c:pt idx="314">
                  <c:v>1.029263718672001E-2</c:v>
                </c:pt>
                <c:pt idx="315">
                  <c:v>2.2019130937440009E-2</c:v>
                </c:pt>
                <c:pt idx="316">
                  <c:v>8.1510843254399987E-2</c:v>
                </c:pt>
                <c:pt idx="317">
                  <c:v>4.6973854620000026E-2</c:v>
                </c:pt>
                <c:pt idx="318">
                  <c:v>6.053684434560002E-2</c:v>
                </c:pt>
                <c:pt idx="319">
                  <c:v>8.8623039405599888E-2</c:v>
                </c:pt>
                <c:pt idx="320">
                  <c:v>5.5017723045600035E-2</c:v>
                </c:pt>
                <c:pt idx="321">
                  <c:v>1.6401312138960008E-2</c:v>
                </c:pt>
                <c:pt idx="322">
                  <c:v>0</c:v>
                </c:pt>
                <c:pt idx="323">
                  <c:v>7.5758469393599995E-2</c:v>
                </c:pt>
                <c:pt idx="324">
                  <c:v>1.2991320256319995E-2</c:v>
                </c:pt>
                <c:pt idx="325">
                  <c:v>2.6248138121520027E-2</c:v>
                </c:pt>
                <c:pt idx="326">
                  <c:v>0.37009554976799947</c:v>
                </c:pt>
                <c:pt idx="327">
                  <c:v>6.4446389179199928</c:v>
                </c:pt>
                <c:pt idx="328">
                  <c:v>4.6428409339200059</c:v>
                </c:pt>
                <c:pt idx="329">
                  <c:v>4.8352854463199977</c:v>
                </c:pt>
                <c:pt idx="330">
                  <c:v>4.310658960047995</c:v>
                </c:pt>
                <c:pt idx="331">
                  <c:v>4.220297007191995</c:v>
                </c:pt>
                <c:pt idx="332">
                  <c:v>3.7095363375840043</c:v>
                </c:pt>
                <c:pt idx="333">
                  <c:v>3.3904441584720009</c:v>
                </c:pt>
                <c:pt idx="334">
                  <c:v>3.690577319688003</c:v>
                </c:pt>
                <c:pt idx="335">
                  <c:v>3.7602364353120028</c:v>
                </c:pt>
                <c:pt idx="336">
                  <c:v>3.8794137762240002</c:v>
                </c:pt>
                <c:pt idx="337">
                  <c:v>3.8794137762240002</c:v>
                </c:pt>
                <c:pt idx="338">
                  <c:v>3.8794137762240002</c:v>
                </c:pt>
                <c:pt idx="339">
                  <c:v>3.8794137762240002</c:v>
                </c:pt>
                <c:pt idx="340">
                  <c:v>3.8794137762240002</c:v>
                </c:pt>
                <c:pt idx="341">
                  <c:v>3.8794137762240002</c:v>
                </c:pt>
                <c:pt idx="342">
                  <c:v>3.8794137762240002</c:v>
                </c:pt>
                <c:pt idx="343">
                  <c:v>3.8794137762240002</c:v>
                </c:pt>
                <c:pt idx="344">
                  <c:v>3.8794137762240002</c:v>
                </c:pt>
                <c:pt idx="345">
                  <c:v>3.8794137762240002</c:v>
                </c:pt>
                <c:pt idx="346">
                  <c:v>3.8794137762240002</c:v>
                </c:pt>
                <c:pt idx="347">
                  <c:v>3.8794137762240002</c:v>
                </c:pt>
                <c:pt idx="348">
                  <c:v>3.8794137762240002</c:v>
                </c:pt>
                <c:pt idx="349">
                  <c:v>3.8794137762240002</c:v>
                </c:pt>
                <c:pt idx="350">
                  <c:v>3.8794137762240002</c:v>
                </c:pt>
                <c:pt idx="351">
                  <c:v>3.8794137762240002</c:v>
                </c:pt>
                <c:pt idx="352">
                  <c:v>3.8794137762240002</c:v>
                </c:pt>
                <c:pt idx="353">
                  <c:v>3.8794137762240002</c:v>
                </c:pt>
                <c:pt idx="354">
                  <c:v>3.8794137762240002</c:v>
                </c:pt>
                <c:pt idx="355">
                  <c:v>3.8794137762240002</c:v>
                </c:pt>
                <c:pt idx="356">
                  <c:v>3.8794137762240002</c:v>
                </c:pt>
                <c:pt idx="357">
                  <c:v>3.8794137762240002</c:v>
                </c:pt>
                <c:pt idx="358">
                  <c:v>3.8794137762240002</c:v>
                </c:pt>
                <c:pt idx="359">
                  <c:v>3.8794137762240002</c:v>
                </c:pt>
                <c:pt idx="360">
                  <c:v>3.8794137762240002</c:v>
                </c:pt>
                <c:pt idx="361">
                  <c:v>3.8794137762240002</c:v>
                </c:pt>
                <c:pt idx="362">
                  <c:v>3.8794137762240002</c:v>
                </c:pt>
                <c:pt idx="363">
                  <c:v>3.8794137762240002</c:v>
                </c:pt>
                <c:pt idx="364">
                  <c:v>3.8794137762240002</c:v>
                </c:pt>
                <c:pt idx="365">
                  <c:v>3.8794137762240002</c:v>
                </c:pt>
                <c:pt idx="366">
                  <c:v>3.8794137762240002</c:v>
                </c:pt>
                <c:pt idx="367">
                  <c:v>3.8794137762240002</c:v>
                </c:pt>
                <c:pt idx="368">
                  <c:v>3.8794137762240002</c:v>
                </c:pt>
                <c:pt idx="369">
                  <c:v>3.8794137762240002</c:v>
                </c:pt>
                <c:pt idx="370">
                  <c:v>3.8794137762240002</c:v>
                </c:pt>
                <c:pt idx="371">
                  <c:v>3.8794137762240002</c:v>
                </c:pt>
                <c:pt idx="372">
                  <c:v>3.8794137762240002</c:v>
                </c:pt>
                <c:pt idx="373">
                  <c:v>3.8794137762240002</c:v>
                </c:pt>
                <c:pt idx="374">
                  <c:v>3.8794137762240002</c:v>
                </c:pt>
                <c:pt idx="375">
                  <c:v>3.8794137762240002</c:v>
                </c:pt>
                <c:pt idx="376">
                  <c:v>3.8794137762240002</c:v>
                </c:pt>
                <c:pt idx="377">
                  <c:v>3.8794137762240002</c:v>
                </c:pt>
                <c:pt idx="378">
                  <c:v>3.8794137762240002</c:v>
                </c:pt>
                <c:pt idx="379">
                  <c:v>3.8794137762240002</c:v>
                </c:pt>
                <c:pt idx="380">
                  <c:v>3.8794137762240002</c:v>
                </c:pt>
                <c:pt idx="381">
                  <c:v>3.8794137762240002</c:v>
                </c:pt>
                <c:pt idx="382">
                  <c:v>3.8794137762240002</c:v>
                </c:pt>
                <c:pt idx="383">
                  <c:v>3.8794137762240002</c:v>
                </c:pt>
                <c:pt idx="384">
                  <c:v>3.8794137762240002</c:v>
                </c:pt>
                <c:pt idx="385">
                  <c:v>3.8794137762240002</c:v>
                </c:pt>
                <c:pt idx="386">
                  <c:v>3.8794137762240002</c:v>
                </c:pt>
                <c:pt idx="387">
                  <c:v>3.8794137762240002</c:v>
                </c:pt>
                <c:pt idx="388">
                  <c:v>3.8794137762240002</c:v>
                </c:pt>
                <c:pt idx="389">
                  <c:v>3.8794137762240002</c:v>
                </c:pt>
                <c:pt idx="390">
                  <c:v>3.8794137762240002</c:v>
                </c:pt>
                <c:pt idx="391">
                  <c:v>3.8794137762240002</c:v>
                </c:pt>
                <c:pt idx="392">
                  <c:v>3.8794137762240002</c:v>
                </c:pt>
                <c:pt idx="393">
                  <c:v>1.3290576013276136</c:v>
                </c:pt>
                <c:pt idx="394">
                  <c:v>0</c:v>
                </c:pt>
                <c:pt idx="395">
                  <c:v>1.9226859031564812E-2</c:v>
                </c:pt>
                <c:pt idx="396">
                  <c:v>3.1176817952649642E-2</c:v>
                </c:pt>
                <c:pt idx="397">
                  <c:v>6.0461573194175895E-2</c:v>
                </c:pt>
                <c:pt idx="398">
                  <c:v>8.0389542148608037E-2</c:v>
                </c:pt>
                <c:pt idx="399">
                  <c:v>6.8324792045664093E-2</c:v>
                </c:pt>
                <c:pt idx="400">
                  <c:v>9.3244597715807925E-2</c:v>
                </c:pt>
                <c:pt idx="401">
                  <c:v>0.11491297864569613</c:v>
                </c:pt>
                <c:pt idx="402">
                  <c:v>5.8363096981727959E-2</c:v>
                </c:pt>
                <c:pt idx="403">
                  <c:v>0.10303367101843192</c:v>
                </c:pt>
                <c:pt idx="404">
                  <c:v>9.1986794059775917E-2</c:v>
                </c:pt>
                <c:pt idx="405">
                  <c:v>0.11360709731078408</c:v>
                </c:pt>
                <c:pt idx="406">
                  <c:v>8.4896481131615978E-2</c:v>
                </c:pt>
                <c:pt idx="407">
                  <c:v>9.9924647784192119E-2</c:v>
                </c:pt>
                <c:pt idx="408">
                  <c:v>0.13339586993779212</c:v>
                </c:pt>
                <c:pt idx="409">
                  <c:v>7.6312554979583891E-2</c:v>
                </c:pt>
                <c:pt idx="410">
                  <c:v>5.1155566093632025E-2</c:v>
                </c:pt>
                <c:pt idx="411">
                  <c:v>5.1924808955711971E-2</c:v>
                </c:pt>
                <c:pt idx="412">
                  <c:v>0.12869616235660791</c:v>
                </c:pt>
                <c:pt idx="413">
                  <c:v>7.166184084259207E-2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8E-48E7-9514-B69A3CA7B378}"/>
            </c:ext>
          </c:extLst>
        </c:ser>
        <c:ser>
          <c:idx val="6"/>
          <c:order val="6"/>
          <c:tx>
            <c:strRef>
              <c:f>'Data Stove19 Run 4'!$L$3</c:f>
              <c:strCache>
                <c:ptCount val="1"/>
                <c:pt idx="0">
                  <c:v>Post ESP g/h)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'Data Stove19 Run 4'!$B$4:$B$544</c:f>
              <c:numCache>
                <c:formatCode>#,##0.00</c:formatCode>
                <c:ptCount val="54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4'!$L$4:$L$426</c:f>
              <c:numCache>
                <c:formatCode>#,##0.00</c:formatCode>
                <c:ptCount val="423"/>
                <c:pt idx="0">
                  <c:v>5.320792273391995E-2</c:v>
                </c:pt>
                <c:pt idx="1">
                  <c:v>5.8006582240031994</c:v>
                </c:pt>
                <c:pt idx="2">
                  <c:v>8.9773996865932855</c:v>
                </c:pt>
                <c:pt idx="3">
                  <c:v>34.366936622687959</c:v>
                </c:pt>
                <c:pt idx="4">
                  <c:v>41.155880531212766</c:v>
                </c:pt>
                <c:pt idx="5">
                  <c:v>22.898510294111993</c:v>
                </c:pt>
                <c:pt idx="6">
                  <c:v>97.528536801792086</c:v>
                </c:pt>
                <c:pt idx="7">
                  <c:v>116.03120794502409</c:v>
                </c:pt>
                <c:pt idx="8">
                  <c:v>111.42832003372793</c:v>
                </c:pt>
                <c:pt idx="9">
                  <c:v>109.34881069708807</c:v>
                </c:pt>
                <c:pt idx="10">
                  <c:v>107.32252958208005</c:v>
                </c:pt>
                <c:pt idx="11">
                  <c:v>109.18190864620807</c:v>
                </c:pt>
                <c:pt idx="12">
                  <c:v>108.35461577779193</c:v>
                </c:pt>
                <c:pt idx="13">
                  <c:v>63.8058420955008</c:v>
                </c:pt>
                <c:pt idx="14">
                  <c:v>15.633038475993574</c:v>
                </c:pt>
                <c:pt idx="15">
                  <c:v>5.7518777164838388</c:v>
                </c:pt>
                <c:pt idx="16">
                  <c:v>2.5639402838860801</c:v>
                </c:pt>
                <c:pt idx="17">
                  <c:v>6.561109076474872E-2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36.285498251884803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2.8190387914905584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3.7066469401340692E-3</c:v>
                </c:pt>
                <c:pt idx="414">
                  <c:v>5.5455999998784027E-2</c:v>
                </c:pt>
                <c:pt idx="415">
                  <c:v>7.6865677228032017E-2</c:v>
                </c:pt>
                <c:pt idx="416">
                  <c:v>4.5465870421910352E-2</c:v>
                </c:pt>
                <c:pt idx="417">
                  <c:v>7.9689439567583939E-2</c:v>
                </c:pt>
                <c:pt idx="418">
                  <c:v>0.10768942186463988</c:v>
                </c:pt>
                <c:pt idx="419">
                  <c:v>8.7892407349824106E-2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8E-48E7-9514-B69A3CA7B378}"/>
            </c:ext>
          </c:extLst>
        </c:ser>
        <c:ser>
          <c:idx val="7"/>
          <c:order val="7"/>
          <c:tx>
            <c:strRef>
              <c:f>'Data Stove19 Run 4'!$P$3</c:f>
              <c:strCache>
                <c:ptCount val="1"/>
                <c:pt idx="0">
                  <c:v>Running Avg Post_ESP (g/h)</c:v>
                </c:pt>
              </c:strCache>
            </c:strRef>
          </c:tx>
          <c:spPr>
            <a:ln w="25400" cmpd="dbl">
              <a:solidFill>
                <a:schemeClr val="accent1"/>
              </a:solidFill>
            </a:ln>
          </c:spPr>
          <c:marker>
            <c:symbol val="none"/>
          </c:marker>
          <c:xVal>
            <c:numRef>
              <c:f>'Data Stove19 Run 4'!$B$4:$B$423</c:f>
              <c:numCache>
                <c:formatCode>#,##0.00</c:formatCode>
                <c:ptCount val="42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75.017241379310349</c:v>
                </c:pt>
                <c:pt idx="77">
                  <c:v>75.034482758620683</c:v>
                </c:pt>
                <c:pt idx="78">
                  <c:v>75.051724137931032</c:v>
                </c:pt>
                <c:pt idx="79">
                  <c:v>75.068965517241381</c:v>
                </c:pt>
                <c:pt idx="80">
                  <c:v>75.08620689655173</c:v>
                </c:pt>
                <c:pt idx="81">
                  <c:v>75.103448275862064</c:v>
                </c:pt>
                <c:pt idx="82">
                  <c:v>75.120689655172413</c:v>
                </c:pt>
                <c:pt idx="83">
                  <c:v>75.137931034482762</c:v>
                </c:pt>
                <c:pt idx="84">
                  <c:v>75.15517241379311</c:v>
                </c:pt>
                <c:pt idx="85">
                  <c:v>75.172413793103445</c:v>
                </c:pt>
                <c:pt idx="86">
                  <c:v>75.189655172413794</c:v>
                </c:pt>
                <c:pt idx="87">
                  <c:v>75.206896551724142</c:v>
                </c:pt>
                <c:pt idx="88">
                  <c:v>75.224137931034477</c:v>
                </c:pt>
                <c:pt idx="89">
                  <c:v>75.241379310344826</c:v>
                </c:pt>
                <c:pt idx="90">
                  <c:v>75.258620689655174</c:v>
                </c:pt>
                <c:pt idx="91">
                  <c:v>75.275862068965523</c:v>
                </c:pt>
                <c:pt idx="92">
                  <c:v>75.293103448275858</c:v>
                </c:pt>
                <c:pt idx="93">
                  <c:v>75.310344827586206</c:v>
                </c:pt>
                <c:pt idx="94">
                  <c:v>75.327586206896555</c:v>
                </c:pt>
                <c:pt idx="95">
                  <c:v>75.34482758620689</c:v>
                </c:pt>
                <c:pt idx="96">
                  <c:v>75.362068965517238</c:v>
                </c:pt>
                <c:pt idx="97">
                  <c:v>75.379310344827587</c:v>
                </c:pt>
                <c:pt idx="98">
                  <c:v>75.396551724137936</c:v>
                </c:pt>
                <c:pt idx="99">
                  <c:v>75.41379310344827</c:v>
                </c:pt>
                <c:pt idx="100">
                  <c:v>75.431034482758619</c:v>
                </c:pt>
                <c:pt idx="101">
                  <c:v>75.448275862068968</c:v>
                </c:pt>
                <c:pt idx="102">
                  <c:v>75.465517241379317</c:v>
                </c:pt>
                <c:pt idx="103">
                  <c:v>75.482758620689651</c:v>
                </c:pt>
                <c:pt idx="104">
                  <c:v>75.5</c:v>
                </c:pt>
                <c:pt idx="105">
                  <c:v>75.517241379310349</c:v>
                </c:pt>
                <c:pt idx="106">
                  <c:v>75.534482758620683</c:v>
                </c:pt>
                <c:pt idx="107">
                  <c:v>75.551724137931032</c:v>
                </c:pt>
                <c:pt idx="108">
                  <c:v>75.568965517241381</c:v>
                </c:pt>
                <c:pt idx="109">
                  <c:v>75.58620689655173</c:v>
                </c:pt>
                <c:pt idx="110">
                  <c:v>75.603448275862064</c:v>
                </c:pt>
                <c:pt idx="111">
                  <c:v>75.620689655172413</c:v>
                </c:pt>
                <c:pt idx="112">
                  <c:v>75.637931034482762</c:v>
                </c:pt>
                <c:pt idx="113">
                  <c:v>75.65517241379311</c:v>
                </c:pt>
                <c:pt idx="114">
                  <c:v>75.672413793103445</c:v>
                </c:pt>
                <c:pt idx="115">
                  <c:v>75.689655172413794</c:v>
                </c:pt>
                <c:pt idx="116">
                  <c:v>75.706896551724142</c:v>
                </c:pt>
                <c:pt idx="117">
                  <c:v>75.724137931034477</c:v>
                </c:pt>
                <c:pt idx="118">
                  <c:v>75.741379310344826</c:v>
                </c:pt>
                <c:pt idx="119">
                  <c:v>75.758620689655174</c:v>
                </c:pt>
                <c:pt idx="120">
                  <c:v>75.775862068965523</c:v>
                </c:pt>
                <c:pt idx="121">
                  <c:v>75.793103448275858</c:v>
                </c:pt>
                <c:pt idx="122">
                  <c:v>75.810344827586206</c:v>
                </c:pt>
                <c:pt idx="123">
                  <c:v>75.827586206896555</c:v>
                </c:pt>
                <c:pt idx="124">
                  <c:v>75.84482758620689</c:v>
                </c:pt>
                <c:pt idx="125">
                  <c:v>75.862068965517238</c:v>
                </c:pt>
                <c:pt idx="126">
                  <c:v>75.879310344827587</c:v>
                </c:pt>
                <c:pt idx="127">
                  <c:v>75.896551724137936</c:v>
                </c:pt>
                <c:pt idx="128">
                  <c:v>75.91379310344827</c:v>
                </c:pt>
                <c:pt idx="129">
                  <c:v>75.931034482758619</c:v>
                </c:pt>
                <c:pt idx="130">
                  <c:v>75.948275862068968</c:v>
                </c:pt>
                <c:pt idx="131">
                  <c:v>75.965517241379317</c:v>
                </c:pt>
                <c:pt idx="132">
                  <c:v>75.982758620689651</c:v>
                </c:pt>
                <c:pt idx="133">
                  <c:v>76</c:v>
                </c:pt>
                <c:pt idx="134">
                  <c:v>77</c:v>
                </c:pt>
                <c:pt idx="135">
                  <c:v>78</c:v>
                </c:pt>
                <c:pt idx="136">
                  <c:v>79</c:v>
                </c:pt>
                <c:pt idx="137">
                  <c:v>80</c:v>
                </c:pt>
                <c:pt idx="138">
                  <c:v>80.258620689655174</c:v>
                </c:pt>
                <c:pt idx="139">
                  <c:v>80.275862068965523</c:v>
                </c:pt>
                <c:pt idx="140">
                  <c:v>80.293103448275858</c:v>
                </c:pt>
                <c:pt idx="141">
                  <c:v>80.310344827586206</c:v>
                </c:pt>
                <c:pt idx="142">
                  <c:v>80.327586206896555</c:v>
                </c:pt>
                <c:pt idx="143">
                  <c:v>80.34482758620689</c:v>
                </c:pt>
                <c:pt idx="144">
                  <c:v>80.362068965517238</c:v>
                </c:pt>
                <c:pt idx="145">
                  <c:v>80.379310344827587</c:v>
                </c:pt>
                <c:pt idx="146">
                  <c:v>80.396551724137936</c:v>
                </c:pt>
                <c:pt idx="147">
                  <c:v>80.41379310344827</c:v>
                </c:pt>
                <c:pt idx="148">
                  <c:v>80.431034482758619</c:v>
                </c:pt>
                <c:pt idx="149">
                  <c:v>80.448275862068968</c:v>
                </c:pt>
                <c:pt idx="150">
                  <c:v>80.465517241379317</c:v>
                </c:pt>
                <c:pt idx="151">
                  <c:v>80.482758620689651</c:v>
                </c:pt>
                <c:pt idx="152">
                  <c:v>80.5</c:v>
                </c:pt>
                <c:pt idx="153">
                  <c:v>80.517241379310349</c:v>
                </c:pt>
                <c:pt idx="154">
                  <c:v>80.534482758620683</c:v>
                </c:pt>
                <c:pt idx="155">
                  <c:v>80.551724137931032</c:v>
                </c:pt>
                <c:pt idx="156">
                  <c:v>80.568965517241381</c:v>
                </c:pt>
                <c:pt idx="157">
                  <c:v>80.58620689655173</c:v>
                </c:pt>
                <c:pt idx="158">
                  <c:v>80.603448275862064</c:v>
                </c:pt>
                <c:pt idx="159">
                  <c:v>80.620689655172413</c:v>
                </c:pt>
                <c:pt idx="160">
                  <c:v>80.637931034482762</c:v>
                </c:pt>
                <c:pt idx="161">
                  <c:v>80.65517241379311</c:v>
                </c:pt>
                <c:pt idx="162">
                  <c:v>80.672413793103445</c:v>
                </c:pt>
                <c:pt idx="163">
                  <c:v>80.689655172413794</c:v>
                </c:pt>
                <c:pt idx="164">
                  <c:v>80.706896551724142</c:v>
                </c:pt>
                <c:pt idx="165">
                  <c:v>80.724137931034477</c:v>
                </c:pt>
                <c:pt idx="166">
                  <c:v>80.741379310344826</c:v>
                </c:pt>
                <c:pt idx="167">
                  <c:v>80.758620689655174</c:v>
                </c:pt>
                <c:pt idx="168">
                  <c:v>80.775862068965523</c:v>
                </c:pt>
                <c:pt idx="169">
                  <c:v>80.793103448275858</c:v>
                </c:pt>
                <c:pt idx="170">
                  <c:v>80.810344827586206</c:v>
                </c:pt>
                <c:pt idx="171">
                  <c:v>80.827586206896555</c:v>
                </c:pt>
                <c:pt idx="172">
                  <c:v>80.84482758620689</c:v>
                </c:pt>
                <c:pt idx="173">
                  <c:v>80.862068965517238</c:v>
                </c:pt>
                <c:pt idx="174">
                  <c:v>80.879310344827587</c:v>
                </c:pt>
                <c:pt idx="175">
                  <c:v>80.896551724137936</c:v>
                </c:pt>
                <c:pt idx="176">
                  <c:v>80.91379310344827</c:v>
                </c:pt>
                <c:pt idx="177">
                  <c:v>80.931034482758619</c:v>
                </c:pt>
                <c:pt idx="178">
                  <c:v>80.948275862068968</c:v>
                </c:pt>
                <c:pt idx="179">
                  <c:v>80.965517241379317</c:v>
                </c:pt>
                <c:pt idx="180">
                  <c:v>80.982758620689651</c:v>
                </c:pt>
                <c:pt idx="181">
                  <c:v>81</c:v>
                </c:pt>
                <c:pt idx="182">
                  <c:v>82</c:v>
                </c:pt>
                <c:pt idx="183">
                  <c:v>83</c:v>
                </c:pt>
                <c:pt idx="184">
                  <c:v>84</c:v>
                </c:pt>
                <c:pt idx="185">
                  <c:v>85</c:v>
                </c:pt>
                <c:pt idx="186">
                  <c:v>86</c:v>
                </c:pt>
                <c:pt idx="187">
                  <c:v>87</c:v>
                </c:pt>
                <c:pt idx="188">
                  <c:v>88</c:v>
                </c:pt>
                <c:pt idx="189">
                  <c:v>89</c:v>
                </c:pt>
                <c:pt idx="190">
                  <c:v>90</c:v>
                </c:pt>
                <c:pt idx="191">
                  <c:v>91</c:v>
                </c:pt>
                <c:pt idx="192">
                  <c:v>92</c:v>
                </c:pt>
                <c:pt idx="193">
                  <c:v>93</c:v>
                </c:pt>
                <c:pt idx="194">
                  <c:v>94</c:v>
                </c:pt>
                <c:pt idx="195">
                  <c:v>95</c:v>
                </c:pt>
                <c:pt idx="196">
                  <c:v>96</c:v>
                </c:pt>
                <c:pt idx="197">
                  <c:v>97</c:v>
                </c:pt>
                <c:pt idx="198">
                  <c:v>98</c:v>
                </c:pt>
                <c:pt idx="199">
                  <c:v>99</c:v>
                </c:pt>
                <c:pt idx="200">
                  <c:v>100</c:v>
                </c:pt>
                <c:pt idx="201">
                  <c:v>101</c:v>
                </c:pt>
                <c:pt idx="202">
                  <c:v>102</c:v>
                </c:pt>
                <c:pt idx="203">
                  <c:v>103</c:v>
                </c:pt>
                <c:pt idx="204">
                  <c:v>104</c:v>
                </c:pt>
                <c:pt idx="205">
                  <c:v>105</c:v>
                </c:pt>
                <c:pt idx="206">
                  <c:v>106</c:v>
                </c:pt>
                <c:pt idx="207">
                  <c:v>107</c:v>
                </c:pt>
                <c:pt idx="208">
                  <c:v>108</c:v>
                </c:pt>
                <c:pt idx="209">
                  <c:v>109</c:v>
                </c:pt>
                <c:pt idx="210">
                  <c:v>110</c:v>
                </c:pt>
                <c:pt idx="211">
                  <c:v>111</c:v>
                </c:pt>
                <c:pt idx="212">
                  <c:v>112</c:v>
                </c:pt>
                <c:pt idx="213">
                  <c:v>113</c:v>
                </c:pt>
                <c:pt idx="214">
                  <c:v>114</c:v>
                </c:pt>
                <c:pt idx="215">
                  <c:v>115</c:v>
                </c:pt>
                <c:pt idx="216">
                  <c:v>116</c:v>
                </c:pt>
                <c:pt idx="217">
                  <c:v>117</c:v>
                </c:pt>
                <c:pt idx="218">
                  <c:v>118</c:v>
                </c:pt>
                <c:pt idx="219">
                  <c:v>119</c:v>
                </c:pt>
                <c:pt idx="220">
                  <c:v>120</c:v>
                </c:pt>
                <c:pt idx="221">
                  <c:v>121</c:v>
                </c:pt>
                <c:pt idx="222">
                  <c:v>122</c:v>
                </c:pt>
                <c:pt idx="223">
                  <c:v>123</c:v>
                </c:pt>
                <c:pt idx="224">
                  <c:v>124</c:v>
                </c:pt>
                <c:pt idx="225">
                  <c:v>125</c:v>
                </c:pt>
                <c:pt idx="226">
                  <c:v>126</c:v>
                </c:pt>
                <c:pt idx="227">
                  <c:v>127</c:v>
                </c:pt>
                <c:pt idx="228">
                  <c:v>128</c:v>
                </c:pt>
                <c:pt idx="229">
                  <c:v>129</c:v>
                </c:pt>
                <c:pt idx="230">
                  <c:v>130</c:v>
                </c:pt>
                <c:pt idx="231">
                  <c:v>131</c:v>
                </c:pt>
                <c:pt idx="232">
                  <c:v>132</c:v>
                </c:pt>
                <c:pt idx="233">
                  <c:v>133</c:v>
                </c:pt>
                <c:pt idx="234">
                  <c:v>134</c:v>
                </c:pt>
                <c:pt idx="235">
                  <c:v>135</c:v>
                </c:pt>
                <c:pt idx="236">
                  <c:v>136</c:v>
                </c:pt>
                <c:pt idx="237">
                  <c:v>137</c:v>
                </c:pt>
                <c:pt idx="238">
                  <c:v>138</c:v>
                </c:pt>
                <c:pt idx="239">
                  <c:v>139</c:v>
                </c:pt>
                <c:pt idx="240">
                  <c:v>140</c:v>
                </c:pt>
                <c:pt idx="241">
                  <c:v>141</c:v>
                </c:pt>
                <c:pt idx="242">
                  <c:v>142</c:v>
                </c:pt>
                <c:pt idx="243">
                  <c:v>143</c:v>
                </c:pt>
                <c:pt idx="244">
                  <c:v>144</c:v>
                </c:pt>
                <c:pt idx="245">
                  <c:v>145</c:v>
                </c:pt>
                <c:pt idx="246">
                  <c:v>146</c:v>
                </c:pt>
                <c:pt idx="247">
                  <c:v>147</c:v>
                </c:pt>
                <c:pt idx="248">
                  <c:v>148</c:v>
                </c:pt>
                <c:pt idx="249">
                  <c:v>149</c:v>
                </c:pt>
                <c:pt idx="250">
                  <c:v>150</c:v>
                </c:pt>
                <c:pt idx="251">
                  <c:v>151</c:v>
                </c:pt>
                <c:pt idx="252">
                  <c:v>152</c:v>
                </c:pt>
                <c:pt idx="253">
                  <c:v>153</c:v>
                </c:pt>
                <c:pt idx="254">
                  <c:v>154</c:v>
                </c:pt>
                <c:pt idx="255">
                  <c:v>155</c:v>
                </c:pt>
                <c:pt idx="256">
                  <c:v>156</c:v>
                </c:pt>
                <c:pt idx="257">
                  <c:v>157</c:v>
                </c:pt>
                <c:pt idx="258">
                  <c:v>158</c:v>
                </c:pt>
                <c:pt idx="259">
                  <c:v>159</c:v>
                </c:pt>
                <c:pt idx="260">
                  <c:v>160</c:v>
                </c:pt>
                <c:pt idx="261">
                  <c:v>161</c:v>
                </c:pt>
                <c:pt idx="262">
                  <c:v>162</c:v>
                </c:pt>
                <c:pt idx="263">
                  <c:v>163</c:v>
                </c:pt>
                <c:pt idx="264">
                  <c:v>164</c:v>
                </c:pt>
                <c:pt idx="265">
                  <c:v>165</c:v>
                </c:pt>
                <c:pt idx="266">
                  <c:v>166</c:v>
                </c:pt>
                <c:pt idx="267">
                  <c:v>167</c:v>
                </c:pt>
                <c:pt idx="268">
                  <c:v>168</c:v>
                </c:pt>
                <c:pt idx="269">
                  <c:v>169</c:v>
                </c:pt>
                <c:pt idx="270">
                  <c:v>170</c:v>
                </c:pt>
                <c:pt idx="271">
                  <c:v>171</c:v>
                </c:pt>
                <c:pt idx="272">
                  <c:v>172</c:v>
                </c:pt>
                <c:pt idx="273">
                  <c:v>173</c:v>
                </c:pt>
                <c:pt idx="274">
                  <c:v>174</c:v>
                </c:pt>
                <c:pt idx="275">
                  <c:v>175</c:v>
                </c:pt>
                <c:pt idx="276">
                  <c:v>176</c:v>
                </c:pt>
                <c:pt idx="277">
                  <c:v>177</c:v>
                </c:pt>
                <c:pt idx="278">
                  <c:v>178</c:v>
                </c:pt>
                <c:pt idx="279">
                  <c:v>179</c:v>
                </c:pt>
                <c:pt idx="280">
                  <c:v>180</c:v>
                </c:pt>
                <c:pt idx="281">
                  <c:v>181</c:v>
                </c:pt>
                <c:pt idx="282">
                  <c:v>182</c:v>
                </c:pt>
                <c:pt idx="283">
                  <c:v>183</c:v>
                </c:pt>
                <c:pt idx="284">
                  <c:v>184</c:v>
                </c:pt>
                <c:pt idx="285">
                  <c:v>185</c:v>
                </c:pt>
                <c:pt idx="286">
                  <c:v>186</c:v>
                </c:pt>
                <c:pt idx="287">
                  <c:v>186.57627118644066</c:v>
                </c:pt>
                <c:pt idx="288">
                  <c:v>186.59322033898306</c:v>
                </c:pt>
                <c:pt idx="289">
                  <c:v>186.61016949152543</c:v>
                </c:pt>
                <c:pt idx="290">
                  <c:v>186.62711864406779</c:v>
                </c:pt>
                <c:pt idx="291">
                  <c:v>186.64406779661016</c:v>
                </c:pt>
                <c:pt idx="292">
                  <c:v>186.66101694915255</c:v>
                </c:pt>
                <c:pt idx="293">
                  <c:v>186.67796610169492</c:v>
                </c:pt>
                <c:pt idx="294">
                  <c:v>186.69491525423729</c:v>
                </c:pt>
                <c:pt idx="295">
                  <c:v>186.71186440677965</c:v>
                </c:pt>
                <c:pt idx="296">
                  <c:v>186.72881355932202</c:v>
                </c:pt>
                <c:pt idx="297">
                  <c:v>186.74576271186442</c:v>
                </c:pt>
                <c:pt idx="298">
                  <c:v>186.76271186440678</c:v>
                </c:pt>
                <c:pt idx="299">
                  <c:v>186.77966101694915</c:v>
                </c:pt>
                <c:pt idx="300">
                  <c:v>186.79661016949152</c:v>
                </c:pt>
                <c:pt idx="301">
                  <c:v>186.81355932203391</c:v>
                </c:pt>
                <c:pt idx="302">
                  <c:v>186.83050847457628</c:v>
                </c:pt>
                <c:pt idx="303">
                  <c:v>186.84745762711864</c:v>
                </c:pt>
                <c:pt idx="304">
                  <c:v>186.86440677966101</c:v>
                </c:pt>
                <c:pt idx="305">
                  <c:v>186.88135593220338</c:v>
                </c:pt>
                <c:pt idx="306">
                  <c:v>186.89830508474577</c:v>
                </c:pt>
                <c:pt idx="307">
                  <c:v>186.91525423728814</c:v>
                </c:pt>
                <c:pt idx="308">
                  <c:v>186.93220338983051</c:v>
                </c:pt>
                <c:pt idx="309">
                  <c:v>186.94915254237287</c:v>
                </c:pt>
                <c:pt idx="310">
                  <c:v>186.96610169491527</c:v>
                </c:pt>
                <c:pt idx="311">
                  <c:v>186.98305084745763</c:v>
                </c:pt>
                <c:pt idx="312">
                  <c:v>187</c:v>
                </c:pt>
                <c:pt idx="313">
                  <c:v>188</c:v>
                </c:pt>
                <c:pt idx="314">
                  <c:v>189</c:v>
                </c:pt>
                <c:pt idx="315">
                  <c:v>190</c:v>
                </c:pt>
                <c:pt idx="316">
                  <c:v>191</c:v>
                </c:pt>
                <c:pt idx="317">
                  <c:v>192</c:v>
                </c:pt>
                <c:pt idx="318">
                  <c:v>193</c:v>
                </c:pt>
                <c:pt idx="319">
                  <c:v>194</c:v>
                </c:pt>
                <c:pt idx="320">
                  <c:v>195</c:v>
                </c:pt>
                <c:pt idx="321">
                  <c:v>196</c:v>
                </c:pt>
                <c:pt idx="322">
                  <c:v>197</c:v>
                </c:pt>
                <c:pt idx="323">
                  <c:v>198</c:v>
                </c:pt>
                <c:pt idx="324">
                  <c:v>199</c:v>
                </c:pt>
                <c:pt idx="325">
                  <c:v>200</c:v>
                </c:pt>
                <c:pt idx="326">
                  <c:v>201</c:v>
                </c:pt>
                <c:pt idx="327">
                  <c:v>202</c:v>
                </c:pt>
                <c:pt idx="328">
                  <c:v>203</c:v>
                </c:pt>
                <c:pt idx="329">
                  <c:v>204</c:v>
                </c:pt>
                <c:pt idx="330">
                  <c:v>205</c:v>
                </c:pt>
                <c:pt idx="331">
                  <c:v>206</c:v>
                </c:pt>
                <c:pt idx="332">
                  <c:v>207</c:v>
                </c:pt>
                <c:pt idx="333">
                  <c:v>208</c:v>
                </c:pt>
                <c:pt idx="334">
                  <c:v>209</c:v>
                </c:pt>
                <c:pt idx="335">
                  <c:v>210</c:v>
                </c:pt>
                <c:pt idx="336">
                  <c:v>210.05084745762713</c:v>
                </c:pt>
                <c:pt idx="337">
                  <c:v>210.06779661016949</c:v>
                </c:pt>
                <c:pt idx="338">
                  <c:v>210.08474576271186</c:v>
                </c:pt>
                <c:pt idx="339">
                  <c:v>210.10169491525423</c:v>
                </c:pt>
                <c:pt idx="340">
                  <c:v>210.11864406779662</c:v>
                </c:pt>
                <c:pt idx="341">
                  <c:v>210.13559322033899</c:v>
                </c:pt>
                <c:pt idx="342">
                  <c:v>210.15254237288136</c:v>
                </c:pt>
                <c:pt idx="343">
                  <c:v>210.16949152542372</c:v>
                </c:pt>
                <c:pt idx="344">
                  <c:v>210.18644067796609</c:v>
                </c:pt>
                <c:pt idx="345">
                  <c:v>210.20338983050848</c:v>
                </c:pt>
                <c:pt idx="346">
                  <c:v>210.22033898305085</c:v>
                </c:pt>
                <c:pt idx="347">
                  <c:v>210.23728813559322</c:v>
                </c:pt>
                <c:pt idx="348">
                  <c:v>210.25423728813558</c:v>
                </c:pt>
                <c:pt idx="349">
                  <c:v>210.27118644067798</c:v>
                </c:pt>
                <c:pt idx="350">
                  <c:v>210.28813559322035</c:v>
                </c:pt>
                <c:pt idx="351">
                  <c:v>210.30508474576271</c:v>
                </c:pt>
                <c:pt idx="352">
                  <c:v>210.32203389830508</c:v>
                </c:pt>
                <c:pt idx="353">
                  <c:v>210.33898305084745</c:v>
                </c:pt>
                <c:pt idx="354">
                  <c:v>210.35593220338984</c:v>
                </c:pt>
                <c:pt idx="355">
                  <c:v>210.37288135593221</c:v>
                </c:pt>
                <c:pt idx="356">
                  <c:v>210.38983050847457</c:v>
                </c:pt>
                <c:pt idx="357">
                  <c:v>210.40677966101694</c:v>
                </c:pt>
                <c:pt idx="358">
                  <c:v>210.42372881355934</c:v>
                </c:pt>
                <c:pt idx="359">
                  <c:v>210.4406779661017</c:v>
                </c:pt>
                <c:pt idx="360">
                  <c:v>210.45762711864407</c:v>
                </c:pt>
                <c:pt idx="361">
                  <c:v>210.47457627118644</c:v>
                </c:pt>
                <c:pt idx="362">
                  <c:v>210.4915254237288</c:v>
                </c:pt>
                <c:pt idx="363">
                  <c:v>210.5084745762712</c:v>
                </c:pt>
                <c:pt idx="364">
                  <c:v>210.52542372881356</c:v>
                </c:pt>
                <c:pt idx="365">
                  <c:v>210.54237288135593</c:v>
                </c:pt>
                <c:pt idx="366">
                  <c:v>210.5593220338983</c:v>
                </c:pt>
                <c:pt idx="367">
                  <c:v>210.57627118644066</c:v>
                </c:pt>
                <c:pt idx="368">
                  <c:v>210.59322033898306</c:v>
                </c:pt>
                <c:pt idx="369">
                  <c:v>210.61016949152543</c:v>
                </c:pt>
                <c:pt idx="370">
                  <c:v>210.62711864406779</c:v>
                </c:pt>
                <c:pt idx="371">
                  <c:v>210.64406779661016</c:v>
                </c:pt>
                <c:pt idx="372">
                  <c:v>210.66101694915255</c:v>
                </c:pt>
                <c:pt idx="373">
                  <c:v>210.67796610169492</c:v>
                </c:pt>
                <c:pt idx="374">
                  <c:v>210.69491525423729</c:v>
                </c:pt>
                <c:pt idx="375">
                  <c:v>210.71186440677965</c:v>
                </c:pt>
                <c:pt idx="376">
                  <c:v>210.72881355932202</c:v>
                </c:pt>
                <c:pt idx="377">
                  <c:v>210.74576271186442</c:v>
                </c:pt>
                <c:pt idx="378">
                  <c:v>210.76271186440678</c:v>
                </c:pt>
                <c:pt idx="379">
                  <c:v>210.77966101694915</c:v>
                </c:pt>
                <c:pt idx="380">
                  <c:v>210.79661016949152</c:v>
                </c:pt>
                <c:pt idx="381">
                  <c:v>210.81355932203391</c:v>
                </c:pt>
                <c:pt idx="382">
                  <c:v>210.83050847457628</c:v>
                </c:pt>
                <c:pt idx="383">
                  <c:v>210.84745762711864</c:v>
                </c:pt>
                <c:pt idx="384">
                  <c:v>210.86440677966101</c:v>
                </c:pt>
                <c:pt idx="385">
                  <c:v>210.88135593220338</c:v>
                </c:pt>
                <c:pt idx="386">
                  <c:v>210.89830508474577</c:v>
                </c:pt>
                <c:pt idx="387">
                  <c:v>210.91525423728814</c:v>
                </c:pt>
                <c:pt idx="388">
                  <c:v>210.93220338983051</c:v>
                </c:pt>
                <c:pt idx="389">
                  <c:v>210.94915254237287</c:v>
                </c:pt>
                <c:pt idx="390">
                  <c:v>210.96610169491527</c:v>
                </c:pt>
                <c:pt idx="391">
                  <c:v>210.98305084745763</c:v>
                </c:pt>
                <c:pt idx="392">
                  <c:v>211</c:v>
                </c:pt>
                <c:pt idx="393">
                  <c:v>212</c:v>
                </c:pt>
                <c:pt idx="394">
                  <c:v>213</c:v>
                </c:pt>
                <c:pt idx="395">
                  <c:v>214</c:v>
                </c:pt>
                <c:pt idx="396">
                  <c:v>215</c:v>
                </c:pt>
                <c:pt idx="397">
                  <c:v>216</c:v>
                </c:pt>
                <c:pt idx="398">
                  <c:v>217</c:v>
                </c:pt>
                <c:pt idx="399">
                  <c:v>218</c:v>
                </c:pt>
                <c:pt idx="400">
                  <c:v>219</c:v>
                </c:pt>
                <c:pt idx="401">
                  <c:v>220</c:v>
                </c:pt>
                <c:pt idx="402">
                  <c:v>221</c:v>
                </c:pt>
                <c:pt idx="403">
                  <c:v>222</c:v>
                </c:pt>
                <c:pt idx="404">
                  <c:v>223</c:v>
                </c:pt>
                <c:pt idx="405">
                  <c:v>224</c:v>
                </c:pt>
                <c:pt idx="406">
                  <c:v>225</c:v>
                </c:pt>
                <c:pt idx="407">
                  <c:v>226</c:v>
                </c:pt>
                <c:pt idx="408">
                  <c:v>227</c:v>
                </c:pt>
                <c:pt idx="409">
                  <c:v>228</c:v>
                </c:pt>
                <c:pt idx="410">
                  <c:v>229</c:v>
                </c:pt>
                <c:pt idx="411">
                  <c:v>230</c:v>
                </c:pt>
                <c:pt idx="412">
                  <c:v>231</c:v>
                </c:pt>
                <c:pt idx="413">
                  <c:v>232</c:v>
                </c:pt>
                <c:pt idx="414">
                  <c:v>233</c:v>
                </c:pt>
                <c:pt idx="415">
                  <c:v>234</c:v>
                </c:pt>
                <c:pt idx="416">
                  <c:v>235</c:v>
                </c:pt>
                <c:pt idx="417">
                  <c:v>236</c:v>
                </c:pt>
                <c:pt idx="418">
                  <c:v>237</c:v>
                </c:pt>
                <c:pt idx="419">
                  <c:v>238</c:v>
                </c:pt>
              </c:numCache>
            </c:numRef>
          </c:xVal>
          <c:yVal>
            <c:numRef>
              <c:f>'Data Stove19 Run 4'!$T$4:$T$423</c:f>
              <c:numCache>
                <c:formatCode>#,##0.00</c:formatCode>
                <c:ptCount val="420"/>
                <c:pt idx="0">
                  <c:v>5.320792273391995E-2</c:v>
                </c:pt>
                <c:pt idx="1">
                  <c:v>5.8006582240031994</c:v>
                </c:pt>
                <c:pt idx="2">
                  <c:v>7.389028955298242</c:v>
                </c:pt>
                <c:pt idx="3">
                  <c:v>16.381664844428148</c:v>
                </c:pt>
                <c:pt idx="4">
                  <c:v>22.575218766124301</c:v>
                </c:pt>
                <c:pt idx="5">
                  <c:v>22.639877071721838</c:v>
                </c:pt>
                <c:pt idx="6">
                  <c:v>35.121320360066882</c:v>
                </c:pt>
                <c:pt idx="7">
                  <c:v>46.679875729346485</c:v>
                </c:pt>
                <c:pt idx="8">
                  <c:v>54.773431267394166</c:v>
                </c:pt>
                <c:pt idx="9">
                  <c:v>60.837362315137931</c:v>
                </c:pt>
                <c:pt idx="10">
                  <c:v>65.485879041832135</c:v>
                </c:pt>
                <c:pt idx="11">
                  <c:v>69.458245369502677</c:v>
                </c:pt>
                <c:pt idx="12">
                  <c:v>72.699609570193445</c:v>
                </c:pt>
                <c:pt idx="13">
                  <c:v>72.015473610601703</c:v>
                </c:pt>
                <c:pt idx="14">
                  <c:v>67.988156815272546</c:v>
                </c:pt>
                <c:pt idx="15">
                  <c:v>63.839071542019965</c:v>
                </c:pt>
                <c:pt idx="16">
                  <c:v>60.009375838386596</c:v>
                </c:pt>
                <c:pt idx="17">
                  <c:v>56.48327202970296</c:v>
                </c:pt>
                <c:pt idx="18">
                  <c:v>53.345312472497234</c:v>
                </c:pt>
                <c:pt idx="19">
                  <c:v>50.537664447628963</c:v>
                </c:pt>
                <c:pt idx="20">
                  <c:v>48.010781225247513</c:v>
                </c:pt>
                <c:pt idx="21">
                  <c:v>45.724553547854775</c:v>
                </c:pt>
                <c:pt idx="22">
                  <c:v>43.646164750225012</c:v>
                </c:pt>
                <c:pt idx="23">
                  <c:v>41.748505413258705</c:v>
                </c:pt>
                <c:pt idx="24">
                  <c:v>40.008984354372927</c:v>
                </c:pt>
                <c:pt idx="25">
                  <c:v>38.408624980198013</c:v>
                </c:pt>
                <c:pt idx="26">
                  <c:v>36.931370173267325</c:v>
                </c:pt>
                <c:pt idx="27">
                  <c:v>35.563541648331501</c:v>
                </c:pt>
                <c:pt idx="28">
                  <c:v>34.293415160891087</c:v>
                </c:pt>
                <c:pt idx="29">
                  <c:v>33.11088360361898</c:v>
                </c:pt>
                <c:pt idx="30">
                  <c:v>32.007187483498349</c:v>
                </c:pt>
                <c:pt idx="31">
                  <c:v>30.974697564675822</c:v>
                </c:pt>
                <c:pt idx="32">
                  <c:v>30.006738265779703</c:v>
                </c:pt>
                <c:pt idx="33">
                  <c:v>29.097443166816682</c:v>
                </c:pt>
                <c:pt idx="34">
                  <c:v>28.241636014851483</c:v>
                </c:pt>
                <c:pt idx="35">
                  <c:v>27.43473212871287</c:v>
                </c:pt>
                <c:pt idx="36">
                  <c:v>26.672656236248624</c:v>
                </c:pt>
                <c:pt idx="37">
                  <c:v>25.951773635268932</c:v>
                </c:pt>
                <c:pt idx="38">
                  <c:v>22.292881392729601</c:v>
                </c:pt>
                <c:pt idx="39">
                  <c:v>2.4314290772198417</c:v>
                </c:pt>
                <c:pt idx="40">
                  <c:v>1.2157145386099208</c:v>
                </c:pt>
                <c:pt idx="41">
                  <c:v>0.81047635907328053</c:v>
                </c:pt>
                <c:pt idx="42">
                  <c:v>0.60785726930496042</c:v>
                </c:pt>
                <c:pt idx="43">
                  <c:v>0.48628581544396832</c:v>
                </c:pt>
                <c:pt idx="44">
                  <c:v>0.40523817953664026</c:v>
                </c:pt>
                <c:pt idx="45">
                  <c:v>0.34734701103140597</c:v>
                </c:pt>
                <c:pt idx="46">
                  <c:v>0.30392863465248021</c:v>
                </c:pt>
                <c:pt idx="47">
                  <c:v>0.27015878635776019</c:v>
                </c:pt>
                <c:pt idx="48">
                  <c:v>0.24314290772198416</c:v>
                </c:pt>
                <c:pt idx="49">
                  <c:v>0.22103900701998561</c:v>
                </c:pt>
                <c:pt idx="50">
                  <c:v>0.20261908976832013</c:v>
                </c:pt>
                <c:pt idx="51">
                  <c:v>0.18703300593998781</c:v>
                </c:pt>
                <c:pt idx="52">
                  <c:v>0.17367350551570299</c:v>
                </c:pt>
                <c:pt idx="53">
                  <c:v>0.16209527181465611</c:v>
                </c:pt>
                <c:pt idx="54">
                  <c:v>0.15196431732624011</c:v>
                </c:pt>
                <c:pt idx="55">
                  <c:v>0.14302523983646129</c:v>
                </c:pt>
                <c:pt idx="56">
                  <c:v>0.1350793931788801</c:v>
                </c:pt>
                <c:pt idx="57">
                  <c:v>0.12796995143262324</c:v>
                </c:pt>
                <c:pt idx="58">
                  <c:v>0.12157145386099208</c:v>
                </c:pt>
                <c:pt idx="59">
                  <c:v>0.11578233701046865</c:v>
                </c:pt>
                <c:pt idx="60">
                  <c:v>0.1105195035099928</c:v>
                </c:pt>
                <c:pt idx="61">
                  <c:v>0.10571430770521051</c:v>
                </c:pt>
                <c:pt idx="62">
                  <c:v>0.10130954488416007</c:v>
                </c:pt>
                <c:pt idx="63">
                  <c:v>9.7257163088793674E-2</c:v>
                </c:pt>
                <c:pt idx="64">
                  <c:v>9.3516502969993906E-2</c:v>
                </c:pt>
                <c:pt idx="65">
                  <c:v>9.0052928785920069E-2</c:v>
                </c:pt>
                <c:pt idx="66">
                  <c:v>8.6836752757851493E-2</c:v>
                </c:pt>
                <c:pt idx="67">
                  <c:v>8.3842381973097985E-2</c:v>
                </c:pt>
                <c:pt idx="68">
                  <c:v>8.1047635907328053E-2</c:v>
                </c:pt>
                <c:pt idx="69">
                  <c:v>7.8433196039349729E-2</c:v>
                </c:pt>
                <c:pt idx="70">
                  <c:v>7.5982158663120053E-2</c:v>
                </c:pt>
                <c:pt idx="71">
                  <c:v>7.3679669006661869E-2</c:v>
                </c:pt>
                <c:pt idx="72">
                  <c:v>7.1512619918230644E-2</c:v>
                </c:pt>
                <c:pt idx="73">
                  <c:v>6.9469402206281186E-2</c:v>
                </c:pt>
                <c:pt idx="74">
                  <c:v>6.7539696589440049E-2</c:v>
                </c:pt>
                <c:pt idx="75">
                  <c:v>6.5714299384320052E-2</c:v>
                </c:pt>
                <c:pt idx="76">
                  <c:v>6.5683691885771223E-2</c:v>
                </c:pt>
                <c:pt idx="77">
                  <c:v>6.5653112885824413E-2</c:v>
                </c:pt>
                <c:pt idx="78">
                  <c:v>6.5622562344695587E-2</c:v>
                </c:pt>
                <c:pt idx="79">
                  <c:v>6.5592040222674799E-2</c:v>
                </c:pt>
                <c:pt idx="80">
                  <c:v>6.5561546480125896E-2</c:v>
                </c:pt>
                <c:pt idx="81">
                  <c:v>6.5531081077486453E-2</c:v>
                </c:pt>
                <c:pt idx="82">
                  <c:v>6.5500643975267447E-2</c:v>
                </c:pt>
                <c:pt idx="83">
                  <c:v>6.5470235134053298E-2</c:v>
                </c:pt>
                <c:pt idx="84">
                  <c:v>6.543985451450153E-2</c:v>
                </c:pt>
                <c:pt idx="85">
                  <c:v>6.5409502077342682E-2</c:v>
                </c:pt>
                <c:pt idx="86">
                  <c:v>6.5379177783380066E-2</c:v>
                </c:pt>
                <c:pt idx="87">
                  <c:v>6.5348881593489699E-2</c:v>
                </c:pt>
                <c:pt idx="88">
                  <c:v>6.5318613468620113E-2</c:v>
                </c:pt>
                <c:pt idx="89">
                  <c:v>6.5288373369792041E-2</c:v>
                </c:pt>
                <c:pt idx="90">
                  <c:v>6.5258161258098468E-2</c:v>
                </c:pt>
                <c:pt idx="91">
                  <c:v>6.5227977094704334E-2</c:v>
                </c:pt>
                <c:pt idx="92">
                  <c:v>6.5197820840846424E-2</c:v>
                </c:pt>
                <c:pt idx="93">
                  <c:v>6.516769245783309E-2</c:v>
                </c:pt>
                <c:pt idx="94">
                  <c:v>6.513759190704424E-2</c:v>
                </c:pt>
                <c:pt idx="95">
                  <c:v>6.5107519149931126E-2</c:v>
                </c:pt>
                <c:pt idx="96">
                  <c:v>6.5077474148016054E-2</c:v>
                </c:pt>
                <c:pt idx="97">
                  <c:v>6.5047456862892414E-2</c:v>
                </c:pt>
                <c:pt idx="98">
                  <c:v>6.5017467256224412E-2</c:v>
                </c:pt>
                <c:pt idx="99">
                  <c:v>6.4987505289746908E-2</c:v>
                </c:pt>
                <c:pt idx="100">
                  <c:v>6.4957570925265204E-2</c:v>
                </c:pt>
                <c:pt idx="101">
                  <c:v>6.4927664124655032E-2</c:v>
                </c:pt>
                <c:pt idx="102">
                  <c:v>6.4897784849862278E-2</c:v>
                </c:pt>
                <c:pt idx="103">
                  <c:v>6.4867933062902838E-2</c:v>
                </c:pt>
                <c:pt idx="104">
                  <c:v>6.4838108725862417E-2</c:v>
                </c:pt>
                <c:pt idx="105">
                  <c:v>6.4808311800896481E-2</c:v>
                </c:pt>
                <c:pt idx="106">
                  <c:v>6.477854225023004E-2</c:v>
                </c:pt>
                <c:pt idx="107">
                  <c:v>6.4748800036157378E-2</c:v>
                </c:pt>
                <c:pt idx="108">
                  <c:v>6.4719085121042116E-2</c:v>
                </c:pt>
                <c:pt idx="109">
                  <c:v>6.4689397467316861E-2</c:v>
                </c:pt>
                <c:pt idx="110">
                  <c:v>6.4659737037483164E-2</c:v>
                </c:pt>
                <c:pt idx="111">
                  <c:v>6.4630103794111257E-2</c:v>
                </c:pt>
                <c:pt idx="112">
                  <c:v>6.4600497699840012E-2</c:v>
                </c:pt>
                <c:pt idx="113">
                  <c:v>6.4570918717376719E-2</c:v>
                </c:pt>
                <c:pt idx="114">
                  <c:v>6.4541366809496931E-2</c:v>
                </c:pt>
                <c:pt idx="115">
                  <c:v>6.4511841939044273E-2</c:v>
                </c:pt>
                <c:pt idx="116">
                  <c:v>6.44823440689304E-2</c:v>
                </c:pt>
                <c:pt idx="117">
                  <c:v>6.4452873162134744E-2</c:v>
                </c:pt>
                <c:pt idx="118">
                  <c:v>6.4423429181704336E-2</c:v>
                </c:pt>
                <c:pt idx="119">
                  <c:v>6.439401209075378E-2</c:v>
                </c:pt>
                <c:pt idx="120">
                  <c:v>6.4364621852464984E-2</c:v>
                </c:pt>
                <c:pt idx="121">
                  <c:v>6.4335258430087042E-2</c:v>
                </c:pt>
                <c:pt idx="122">
                  <c:v>6.430592178693606E-2</c:v>
                </c:pt>
                <c:pt idx="123">
                  <c:v>6.4276611886395052E-2</c:v>
                </c:pt>
                <c:pt idx="124">
                  <c:v>6.4247328691913796E-2</c:v>
                </c:pt>
                <c:pt idx="125">
                  <c:v>6.4218072167008547E-2</c:v>
                </c:pt>
                <c:pt idx="126">
                  <c:v>6.4188842275262073E-2</c:v>
                </c:pt>
                <c:pt idx="127">
                  <c:v>6.4159638980323355E-2</c:v>
                </c:pt>
                <c:pt idx="128">
                  <c:v>6.4130462245907571E-2</c:v>
                </c:pt>
                <c:pt idx="129">
                  <c:v>6.4101312035795791E-2</c:v>
                </c:pt>
                <c:pt idx="130">
                  <c:v>6.4072188313834946E-2</c:v>
                </c:pt>
                <c:pt idx="131">
                  <c:v>6.4043091043937642E-2</c:v>
                </c:pt>
                <c:pt idx="132">
                  <c:v>6.4014020190082038E-2</c:v>
                </c:pt>
                <c:pt idx="133">
                  <c:v>6.3984975716311579E-2</c:v>
                </c:pt>
                <c:pt idx="134">
                  <c:v>6.2344335313329231E-2</c:v>
                </c:pt>
                <c:pt idx="135">
                  <c:v>6.0785726930495998E-2</c:v>
                </c:pt>
                <c:pt idx="136">
                  <c:v>5.9303148224874147E-2</c:v>
                </c:pt>
                <c:pt idx="137">
                  <c:v>5.7891168505234285E-2</c:v>
                </c:pt>
                <c:pt idx="138">
                  <c:v>5.7536877388311182E-2</c:v>
                </c:pt>
                <c:pt idx="139">
                  <c:v>5.7513412103895066E-2</c:v>
                </c:pt>
                <c:pt idx="140">
                  <c:v>5.7489965951386356E-2</c:v>
                </c:pt>
                <c:pt idx="141">
                  <c:v>5.7466538907396378E-2</c:v>
                </c:pt>
                <c:pt idx="142">
                  <c:v>5.7443130948574624E-2</c:v>
                </c:pt>
                <c:pt idx="143">
                  <c:v>5.7419742051608609E-2</c:v>
                </c:pt>
                <c:pt idx="144">
                  <c:v>5.7396372193223737E-2</c:v>
                </c:pt>
                <c:pt idx="145">
                  <c:v>5.7373021350183365E-2</c:v>
                </c:pt>
                <c:pt idx="146">
                  <c:v>5.7349689499288613E-2</c:v>
                </c:pt>
                <c:pt idx="147">
                  <c:v>5.7326376617378348E-2</c:v>
                </c:pt>
                <c:pt idx="148">
                  <c:v>5.7303082681329019E-2</c:v>
                </c:pt>
                <c:pt idx="149">
                  <c:v>5.7279807668054718E-2</c:v>
                </c:pt>
                <c:pt idx="150">
                  <c:v>5.7256551554506978E-2</c:v>
                </c:pt>
                <c:pt idx="151">
                  <c:v>5.723331431767481E-2</c:v>
                </c:pt>
                <c:pt idx="152">
                  <c:v>5.7210095934584468E-2</c:v>
                </c:pt>
                <c:pt idx="153">
                  <c:v>5.7186896382299554E-2</c:v>
                </c:pt>
                <c:pt idx="154">
                  <c:v>5.7163715637920852E-2</c:v>
                </c:pt>
                <c:pt idx="155">
                  <c:v>5.7140553678586191E-2</c:v>
                </c:pt>
                <c:pt idx="156">
                  <c:v>5.7117410481470517E-2</c:v>
                </c:pt>
                <c:pt idx="157">
                  <c:v>5.7094286023785711E-2</c:v>
                </c:pt>
                <c:pt idx="158">
                  <c:v>5.7071180282780548E-2</c:v>
                </c:pt>
                <c:pt idx="159">
                  <c:v>5.7048093235740581E-2</c:v>
                </c:pt>
                <c:pt idx="160">
                  <c:v>5.7025024859988158E-2</c:v>
                </c:pt>
                <c:pt idx="161">
                  <c:v>5.700197513288225E-2</c:v>
                </c:pt>
                <c:pt idx="162">
                  <c:v>5.6978944031818475E-2</c:v>
                </c:pt>
                <c:pt idx="163">
                  <c:v>5.6955931534228885E-2</c:v>
                </c:pt>
                <c:pt idx="164">
                  <c:v>5.6932937617582037E-2</c:v>
                </c:pt>
                <c:pt idx="165">
                  <c:v>5.6909962259382864E-2</c:v>
                </c:pt>
                <c:pt idx="166">
                  <c:v>5.6887005437172539E-2</c:v>
                </c:pt>
                <c:pt idx="167">
                  <c:v>5.6864067128528512E-2</c:v>
                </c:pt>
                <c:pt idx="168">
                  <c:v>5.684114731106437E-2</c:v>
                </c:pt>
                <c:pt idx="169">
                  <c:v>5.6818245962429785E-2</c:v>
                </c:pt>
                <c:pt idx="170">
                  <c:v>5.6795363060310397E-2</c:v>
                </c:pt>
                <c:pt idx="171">
                  <c:v>5.6772498582427819E-2</c:v>
                </c:pt>
                <c:pt idx="172">
                  <c:v>5.674965250653953E-2</c:v>
                </c:pt>
                <c:pt idx="173">
                  <c:v>5.6726824810438746E-2</c:v>
                </c:pt>
                <c:pt idx="174">
                  <c:v>5.6704015471954451E-2</c:v>
                </c:pt>
                <c:pt idx="175">
                  <c:v>5.6681224468951248E-2</c:v>
                </c:pt>
                <c:pt idx="176">
                  <c:v>5.6658451779329343E-2</c:v>
                </c:pt>
                <c:pt idx="177">
                  <c:v>5.6635697381024384E-2</c:v>
                </c:pt>
                <c:pt idx="178">
                  <c:v>5.6612961252007508E-2</c:v>
                </c:pt>
                <c:pt idx="179">
                  <c:v>5.659024337028519E-2</c:v>
                </c:pt>
                <c:pt idx="180">
                  <c:v>5.6567543713899208E-2</c:v>
                </c:pt>
                <c:pt idx="181">
                  <c:v>5.6544862260926511E-2</c:v>
                </c:pt>
                <c:pt idx="182">
                  <c:v>5.525975175499636E-2</c:v>
                </c:pt>
                <c:pt idx="183">
                  <c:v>5.4031757271551996E-2</c:v>
                </c:pt>
                <c:pt idx="184">
                  <c:v>5.2857153852605213E-2</c:v>
                </c:pt>
                <c:pt idx="185">
                  <c:v>5.1732533557868936E-2</c:v>
                </c:pt>
                <c:pt idx="186">
                  <c:v>5.0654772442079998E-2</c:v>
                </c:pt>
                <c:pt idx="187">
                  <c:v>4.9621001575915098E-2</c:v>
                </c:pt>
                <c:pt idx="188">
                  <c:v>4.8628581544396796E-2</c:v>
                </c:pt>
                <c:pt idx="189">
                  <c:v>4.7675079945487059E-2</c:v>
                </c:pt>
                <c:pt idx="190">
                  <c:v>4.6758251484996918E-2</c:v>
                </c:pt>
                <c:pt idx="191">
                  <c:v>4.5876020324902643E-2</c:v>
                </c:pt>
                <c:pt idx="192">
                  <c:v>4.502646439296E-2</c:v>
                </c:pt>
                <c:pt idx="193">
                  <c:v>4.4207801403997091E-2</c:v>
                </c:pt>
                <c:pt idx="194">
                  <c:v>4.3418376378925712E-2</c:v>
                </c:pt>
                <c:pt idx="195">
                  <c:v>4.2656650477541053E-2</c:v>
                </c:pt>
                <c:pt idx="196">
                  <c:v>4.1921190986548965E-2</c:v>
                </c:pt>
                <c:pt idx="197">
                  <c:v>4.1210662325759997E-2</c:v>
                </c:pt>
                <c:pt idx="198">
                  <c:v>4.0523817953663999E-2</c:v>
                </c:pt>
                <c:pt idx="199">
                  <c:v>3.9859493069177701E-2</c:v>
                </c:pt>
                <c:pt idx="200">
                  <c:v>3.9216598019674836E-2</c:v>
                </c:pt>
                <c:pt idx="201">
                  <c:v>3.8594112336822854E-2</c:v>
                </c:pt>
                <c:pt idx="202">
                  <c:v>3.7991079331559999E-2</c:v>
                </c:pt>
                <c:pt idx="203">
                  <c:v>3.7406601187997539E-2</c:v>
                </c:pt>
                <c:pt idx="204">
                  <c:v>3.6839834503330907E-2</c:v>
                </c:pt>
                <c:pt idx="205">
                  <c:v>3.6289986227161793E-2</c:v>
                </c:pt>
                <c:pt idx="206">
                  <c:v>3.5756309959115294E-2</c:v>
                </c:pt>
                <c:pt idx="207">
                  <c:v>3.5238102568403477E-2</c:v>
                </c:pt>
                <c:pt idx="208">
                  <c:v>3.4734701103140572E-2</c:v>
                </c:pt>
                <c:pt idx="209">
                  <c:v>3.4245479960842817E-2</c:v>
                </c:pt>
                <c:pt idx="210">
                  <c:v>3.3769848294719997E-2</c:v>
                </c:pt>
                <c:pt idx="211">
                  <c:v>3.330724763314849E-2</c:v>
                </c:pt>
                <c:pt idx="212">
                  <c:v>3.2857149692159998E-2</c:v>
                </c:pt>
                <c:pt idx="213">
                  <c:v>3.2419054362931202E-2</c:v>
                </c:pt>
                <c:pt idx="214">
                  <c:v>3.1992487858155789E-2</c:v>
                </c:pt>
                <c:pt idx="215">
                  <c:v>3.1577001002855064E-2</c:v>
                </c:pt>
                <c:pt idx="216">
                  <c:v>3.1172167656664616E-2</c:v>
                </c:pt>
                <c:pt idx="217">
                  <c:v>3.077758325594734E-2</c:v>
                </c:pt>
                <c:pt idx="218">
                  <c:v>3.0392863465247999E-2</c:v>
                </c:pt>
                <c:pt idx="219">
                  <c:v>3.0017642928639999E-2</c:v>
                </c:pt>
                <c:pt idx="220">
                  <c:v>2.9651574112437074E-2</c:v>
                </c:pt>
                <c:pt idx="221">
                  <c:v>2.9294326231564336E-2</c:v>
                </c:pt>
                <c:pt idx="222">
                  <c:v>2.8945584252617142E-2</c:v>
                </c:pt>
                <c:pt idx="223">
                  <c:v>2.8605047967292234E-2</c:v>
                </c:pt>
                <c:pt idx="224">
                  <c:v>2.8272431130463255E-2</c:v>
                </c:pt>
                <c:pt idx="225">
                  <c:v>2.7947460657699309E-2</c:v>
                </c:pt>
                <c:pt idx="226">
                  <c:v>2.762987587749818E-2</c:v>
                </c:pt>
                <c:pt idx="227">
                  <c:v>2.7319427833930786E-2</c:v>
                </c:pt>
                <c:pt idx="228">
                  <c:v>2.7015878635775998E-2</c:v>
                </c:pt>
                <c:pt idx="229">
                  <c:v>2.6719000848569669E-2</c:v>
                </c:pt>
                <c:pt idx="230">
                  <c:v>2.6428576926302606E-2</c:v>
                </c:pt>
                <c:pt idx="231">
                  <c:v>2.6144398679783225E-2</c:v>
                </c:pt>
                <c:pt idx="232">
                  <c:v>2.5866266778934468E-2</c:v>
                </c:pt>
                <c:pt idx="233">
                  <c:v>2.5593990286524631E-2</c:v>
                </c:pt>
                <c:pt idx="234">
                  <c:v>2.5327386221039999E-2</c:v>
                </c:pt>
                <c:pt idx="235">
                  <c:v>2.5066279146596288E-2</c:v>
                </c:pt>
                <c:pt idx="236">
                  <c:v>2.4810500787957549E-2</c:v>
                </c:pt>
                <c:pt idx="237">
                  <c:v>2.4559889668887273E-2</c:v>
                </c:pt>
                <c:pt idx="238">
                  <c:v>2.4314290772198398E-2</c:v>
                </c:pt>
                <c:pt idx="239">
                  <c:v>2.4073555219998415E-2</c:v>
                </c:pt>
                <c:pt idx="240">
                  <c:v>2.3837539972743529E-2</c:v>
                </c:pt>
                <c:pt idx="241">
                  <c:v>2.360610754582369E-2</c:v>
                </c:pt>
                <c:pt idx="242">
                  <c:v>2.3379125742498459E-2</c:v>
                </c:pt>
                <c:pt idx="243">
                  <c:v>2.3156467402093713E-2</c:v>
                </c:pt>
                <c:pt idx="244">
                  <c:v>2.2938010162451321E-2</c:v>
                </c:pt>
                <c:pt idx="245">
                  <c:v>2.2723636235699438E-2</c:v>
                </c:pt>
                <c:pt idx="246">
                  <c:v>2.251323219648E-2</c:v>
                </c:pt>
                <c:pt idx="247">
                  <c:v>2.2306688781833395E-2</c:v>
                </c:pt>
                <c:pt idx="248">
                  <c:v>2.2103900701998545E-2</c:v>
                </c:pt>
                <c:pt idx="249">
                  <c:v>2.190476646144E-2</c:v>
                </c:pt>
                <c:pt idx="250">
                  <c:v>2.1709188189462856E-2</c:v>
                </c:pt>
                <c:pt idx="251">
                  <c:v>2.1517071479821591E-2</c:v>
                </c:pt>
                <c:pt idx="252">
                  <c:v>2.1328325238770526E-2</c:v>
                </c:pt>
                <c:pt idx="253">
                  <c:v>2.1142861541042085E-2</c:v>
                </c:pt>
                <c:pt idx="254">
                  <c:v>2.0960595493274482E-2</c:v>
                </c:pt>
                <c:pt idx="255">
                  <c:v>2.0781445104443075E-2</c:v>
                </c:pt>
                <c:pt idx="256">
                  <c:v>2.0605331162879999E-2</c:v>
                </c:pt>
                <c:pt idx="257">
                  <c:v>2.0432177119494452E-2</c:v>
                </c:pt>
                <c:pt idx="258">
                  <c:v>2.0261908976831999E-2</c:v>
                </c:pt>
                <c:pt idx="259">
                  <c:v>2.0094455183635042E-2</c:v>
                </c:pt>
                <c:pt idx="260">
                  <c:v>1.9929746534588851E-2</c:v>
                </c:pt>
                <c:pt idx="261">
                  <c:v>1.9767716074958048E-2</c:v>
                </c:pt>
                <c:pt idx="262">
                  <c:v>1.9608299009837418E-2</c:v>
                </c:pt>
                <c:pt idx="263">
                  <c:v>1.945143261775872E-2</c:v>
                </c:pt>
                <c:pt idx="264">
                  <c:v>1.9297056168411427E-2</c:v>
                </c:pt>
                <c:pt idx="265">
                  <c:v>1.9145110844250707E-2</c:v>
                </c:pt>
                <c:pt idx="266">
                  <c:v>1.8995539665779999E-2</c:v>
                </c:pt>
                <c:pt idx="267">
                  <c:v>1.8848287420308838E-2</c:v>
                </c:pt>
                <c:pt idx="268">
                  <c:v>1.8703300593998769E-2</c:v>
                </c:pt>
                <c:pt idx="269">
                  <c:v>1.8560527307021679E-2</c:v>
                </c:pt>
                <c:pt idx="270">
                  <c:v>1.8419917251665453E-2</c:v>
                </c:pt>
                <c:pt idx="271">
                  <c:v>1.8281421633231879E-2</c:v>
                </c:pt>
                <c:pt idx="272">
                  <c:v>1.8144993113580896E-2</c:v>
                </c:pt>
                <c:pt idx="273">
                  <c:v>1.8010585757183999E-2</c:v>
                </c:pt>
                <c:pt idx="274">
                  <c:v>1.7878154979557647E-2</c:v>
                </c:pt>
                <c:pt idx="275">
                  <c:v>1.7747657497955035E-2</c:v>
                </c:pt>
                <c:pt idx="276">
                  <c:v>1.7619051284201739E-2</c:v>
                </c:pt>
                <c:pt idx="277">
                  <c:v>1.7492295519567193E-2</c:v>
                </c:pt>
                <c:pt idx="278">
                  <c:v>1.7367350551570286E-2</c:v>
                </c:pt>
                <c:pt idx="279">
                  <c:v>1.7244177852622979E-2</c:v>
                </c:pt>
                <c:pt idx="280">
                  <c:v>1.7122739980421409E-2</c:v>
                </c:pt>
                <c:pt idx="281">
                  <c:v>1.700300053999888E-2</c:v>
                </c:pt>
                <c:pt idx="282">
                  <c:v>1.6884924147359998E-2</c:v>
                </c:pt>
                <c:pt idx="283">
                  <c:v>1.6768476394619584E-2</c:v>
                </c:pt>
                <c:pt idx="284">
                  <c:v>1.6653623816574245E-2</c:v>
                </c:pt>
                <c:pt idx="285">
                  <c:v>1.6540333858638366E-2</c:v>
                </c:pt>
                <c:pt idx="286">
                  <c:v>1.6428574846079999E-2</c:v>
                </c:pt>
                <c:pt idx="287">
                  <c:v>1.6364854615100451E-2</c:v>
                </c:pt>
                <c:pt idx="288">
                  <c:v>1.6362987972621257E-2</c:v>
                </c:pt>
                <c:pt idx="289">
                  <c:v>1.6361121755927299E-2</c:v>
                </c:pt>
                <c:pt idx="290">
                  <c:v>1.635925596487291E-2</c:v>
                </c:pt>
                <c:pt idx="291">
                  <c:v>1.6357390599312495E-2</c:v>
                </c:pt>
                <c:pt idx="292">
                  <c:v>1.635552565910051E-2</c:v>
                </c:pt>
                <c:pt idx="293">
                  <c:v>1.6353661144091494E-2</c:v>
                </c:pt>
                <c:pt idx="294">
                  <c:v>1.6351797054140041E-2</c:v>
                </c:pt>
                <c:pt idx="295">
                  <c:v>1.6349933389100818E-2</c:v>
                </c:pt>
                <c:pt idx="296">
                  <c:v>1.6348070148828556E-2</c:v>
                </c:pt>
                <c:pt idx="297">
                  <c:v>1.6346207333178049E-2</c:v>
                </c:pt>
                <c:pt idx="298">
                  <c:v>1.6344344942004166E-2</c:v>
                </c:pt>
                <c:pt idx="299">
                  <c:v>1.6342482975161832E-2</c:v>
                </c:pt>
                <c:pt idx="300">
                  <c:v>1.6340621432506044E-2</c:v>
                </c:pt>
                <c:pt idx="301">
                  <c:v>1.6338760313891861E-2</c:v>
                </c:pt>
                <c:pt idx="302">
                  <c:v>1.6336899619174415E-2</c:v>
                </c:pt>
                <c:pt idx="303">
                  <c:v>1.6335039348208898E-2</c:v>
                </c:pt>
                <c:pt idx="304">
                  <c:v>1.6333179500850569E-2</c:v>
                </c:pt>
                <c:pt idx="305">
                  <c:v>1.6331320076954751E-2</c:v>
                </c:pt>
                <c:pt idx="306">
                  <c:v>1.6329461076376839E-2</c:v>
                </c:pt>
                <c:pt idx="307">
                  <c:v>1.6327602498972287E-2</c:v>
                </c:pt>
                <c:pt idx="308">
                  <c:v>1.6325744344596625E-2</c:v>
                </c:pt>
                <c:pt idx="309">
                  <c:v>1.6323886613105434E-2</c:v>
                </c:pt>
                <c:pt idx="310">
                  <c:v>1.632202930435437E-2</c:v>
                </c:pt>
                <c:pt idx="311">
                  <c:v>1.6320172418199157E-2</c:v>
                </c:pt>
                <c:pt idx="312">
                  <c:v>1.6318315954495573E-2</c:v>
                </c:pt>
                <c:pt idx="313">
                  <c:v>1.6209527181465601E-2</c:v>
                </c:pt>
                <c:pt idx="314">
                  <c:v>1.6102179319336687E-2</c:v>
                </c:pt>
                <c:pt idx="315">
                  <c:v>1.5996243929077895E-2</c:v>
                </c:pt>
                <c:pt idx="316">
                  <c:v>1.5891693315162353E-2</c:v>
                </c:pt>
                <c:pt idx="317">
                  <c:v>1.5788500501427532E-2</c:v>
                </c:pt>
                <c:pt idx="318">
                  <c:v>1.5686639207869935E-2</c:v>
                </c:pt>
                <c:pt idx="319">
                  <c:v>1.5586083828332308E-2</c:v>
                </c:pt>
                <c:pt idx="320">
                  <c:v>1.5486809409043567E-2</c:v>
                </c:pt>
                <c:pt idx="321">
                  <c:v>1.538879162797367E-2</c:v>
                </c:pt>
                <c:pt idx="322">
                  <c:v>1.5292006774967547E-2</c:v>
                </c:pt>
                <c:pt idx="323">
                  <c:v>1.5196431732623999E-2</c:v>
                </c:pt>
                <c:pt idx="324">
                  <c:v>1.5102043957887204E-2</c:v>
                </c:pt>
                <c:pt idx="325">
                  <c:v>1.5008821464319999E-2</c:v>
                </c:pt>
                <c:pt idx="326">
                  <c:v>1.4916742805029692E-2</c:v>
                </c:pt>
                <c:pt idx="327">
                  <c:v>1.4825787056218537E-2</c:v>
                </c:pt>
                <c:pt idx="328">
                  <c:v>1.4735933801332363E-2</c:v>
                </c:pt>
                <c:pt idx="329">
                  <c:v>1.4647163115782168E-2</c:v>
                </c:pt>
                <c:pt idx="330">
                  <c:v>1.455945555221461E-2</c:v>
                </c:pt>
                <c:pt idx="331">
                  <c:v>1.4472792126308571E-2</c:v>
                </c:pt>
                <c:pt idx="332">
                  <c:v>1.4387154303075975E-2</c:v>
                </c:pt>
                <c:pt idx="333">
                  <c:v>1.4302523983646117E-2</c:v>
                </c:pt>
                <c:pt idx="334">
                  <c:v>1.4218883492513684E-2</c:v>
                </c:pt>
                <c:pt idx="335">
                  <c:v>0.25466456227219186</c:v>
                </c:pt>
                <c:pt idx="336">
                  <c:v>36.285498251884803</c:v>
                </c:pt>
                <c:pt idx="337">
                  <c:v>36.285498251884803</c:v>
                </c:pt>
                <c:pt idx="338">
                  <c:v>36.285498251884803</c:v>
                </c:pt>
                <c:pt idx="339">
                  <c:v>36.285498251884803</c:v>
                </c:pt>
                <c:pt idx="340">
                  <c:v>36.285498251884796</c:v>
                </c:pt>
                <c:pt idx="341">
                  <c:v>36.285498251884803</c:v>
                </c:pt>
                <c:pt idx="342">
                  <c:v>36.285498251884803</c:v>
                </c:pt>
                <c:pt idx="343">
                  <c:v>36.285498251884803</c:v>
                </c:pt>
                <c:pt idx="344">
                  <c:v>36.285498251884803</c:v>
                </c:pt>
                <c:pt idx="345">
                  <c:v>36.285498251884803</c:v>
                </c:pt>
                <c:pt idx="346">
                  <c:v>36.285498251884803</c:v>
                </c:pt>
                <c:pt idx="347">
                  <c:v>36.285498251884803</c:v>
                </c:pt>
                <c:pt idx="348">
                  <c:v>36.285498251884803</c:v>
                </c:pt>
                <c:pt idx="349">
                  <c:v>36.285498251884803</c:v>
                </c:pt>
                <c:pt idx="350">
                  <c:v>36.285498251884803</c:v>
                </c:pt>
                <c:pt idx="351">
                  <c:v>36.285498251884803</c:v>
                </c:pt>
                <c:pt idx="352">
                  <c:v>36.285498251884803</c:v>
                </c:pt>
                <c:pt idx="353">
                  <c:v>36.285498251884803</c:v>
                </c:pt>
                <c:pt idx="354">
                  <c:v>36.285498251884803</c:v>
                </c:pt>
                <c:pt idx="355">
                  <c:v>36.285498251884803</c:v>
                </c:pt>
                <c:pt idx="356">
                  <c:v>36.285498251884803</c:v>
                </c:pt>
                <c:pt idx="357">
                  <c:v>36.285498251884803</c:v>
                </c:pt>
                <c:pt idx="358">
                  <c:v>36.285498251884803</c:v>
                </c:pt>
                <c:pt idx="359">
                  <c:v>36.285498251884803</c:v>
                </c:pt>
                <c:pt idx="360">
                  <c:v>36.285498251884803</c:v>
                </c:pt>
                <c:pt idx="361">
                  <c:v>36.285498251884803</c:v>
                </c:pt>
                <c:pt idx="362">
                  <c:v>36.285498251884803</c:v>
                </c:pt>
                <c:pt idx="363">
                  <c:v>36.285498251884803</c:v>
                </c:pt>
                <c:pt idx="364">
                  <c:v>36.285498251884803</c:v>
                </c:pt>
                <c:pt idx="365">
                  <c:v>36.285498251884803</c:v>
                </c:pt>
                <c:pt idx="366">
                  <c:v>36.285498251884803</c:v>
                </c:pt>
                <c:pt idx="367">
                  <c:v>36.285498251884803</c:v>
                </c:pt>
                <c:pt idx="368">
                  <c:v>36.285498251884803</c:v>
                </c:pt>
                <c:pt idx="369">
                  <c:v>36.285498251884803</c:v>
                </c:pt>
                <c:pt idx="370">
                  <c:v>36.285498251884803</c:v>
                </c:pt>
                <c:pt idx="371">
                  <c:v>36.285498251884803</c:v>
                </c:pt>
                <c:pt idx="372">
                  <c:v>36.285498251884803</c:v>
                </c:pt>
                <c:pt idx="373">
                  <c:v>36.285498251884803</c:v>
                </c:pt>
                <c:pt idx="374">
                  <c:v>36.285498251884803</c:v>
                </c:pt>
                <c:pt idx="375">
                  <c:v>36.285498251884803</c:v>
                </c:pt>
                <c:pt idx="376">
                  <c:v>36.285498251884803</c:v>
                </c:pt>
                <c:pt idx="377">
                  <c:v>36.285498251884803</c:v>
                </c:pt>
                <c:pt idx="378">
                  <c:v>36.285498251884803</c:v>
                </c:pt>
                <c:pt idx="379">
                  <c:v>36.285498251884803</c:v>
                </c:pt>
                <c:pt idx="380">
                  <c:v>36.285498251884803</c:v>
                </c:pt>
                <c:pt idx="381">
                  <c:v>36.285498251884803</c:v>
                </c:pt>
                <c:pt idx="382">
                  <c:v>36.285498251884803</c:v>
                </c:pt>
                <c:pt idx="383">
                  <c:v>36.285498251884803</c:v>
                </c:pt>
                <c:pt idx="384">
                  <c:v>36.285498251884803</c:v>
                </c:pt>
                <c:pt idx="385">
                  <c:v>36.285498251884803</c:v>
                </c:pt>
                <c:pt idx="386">
                  <c:v>36.285498251884803</c:v>
                </c:pt>
                <c:pt idx="387">
                  <c:v>36.285498251884803</c:v>
                </c:pt>
                <c:pt idx="388">
                  <c:v>36.285498251884803</c:v>
                </c:pt>
                <c:pt idx="389">
                  <c:v>36.285498251884803</c:v>
                </c:pt>
                <c:pt idx="390">
                  <c:v>36.285498251884803</c:v>
                </c:pt>
                <c:pt idx="391">
                  <c:v>36.285498251884803</c:v>
                </c:pt>
                <c:pt idx="392">
                  <c:v>36.285498251884803</c:v>
                </c:pt>
                <c:pt idx="393">
                  <c:v>19.552268521687679</c:v>
                </c:pt>
                <c:pt idx="394">
                  <c:v>13.03484568112512</c:v>
                </c:pt>
                <c:pt idx="395">
                  <c:v>9.7761342608438397</c:v>
                </c:pt>
                <c:pt idx="396">
                  <c:v>7.8209074086750716</c:v>
                </c:pt>
                <c:pt idx="397">
                  <c:v>6.5174228405625598</c:v>
                </c:pt>
                <c:pt idx="398">
                  <c:v>5.5863624347679082</c:v>
                </c:pt>
                <c:pt idx="399">
                  <c:v>4.8880671304219199</c:v>
                </c:pt>
                <c:pt idx="400">
                  <c:v>4.3449485603750402</c:v>
                </c:pt>
                <c:pt idx="401">
                  <c:v>3.9104537043375358</c:v>
                </c:pt>
                <c:pt idx="402">
                  <c:v>3.5549579130341233</c:v>
                </c:pt>
                <c:pt idx="403">
                  <c:v>3.2587114202812799</c:v>
                </c:pt>
                <c:pt idx="404">
                  <c:v>3.0080413110288737</c:v>
                </c:pt>
                <c:pt idx="405">
                  <c:v>2.7931812173839541</c:v>
                </c:pt>
                <c:pt idx="406">
                  <c:v>2.606969136225024</c:v>
                </c:pt>
                <c:pt idx="407">
                  <c:v>2.4440335652109599</c:v>
                </c:pt>
                <c:pt idx="408">
                  <c:v>2.300266884904433</c:v>
                </c:pt>
                <c:pt idx="409">
                  <c:v>2.1724742801875201</c:v>
                </c:pt>
                <c:pt idx="410">
                  <c:v>2.0581335285987032</c:v>
                </c:pt>
                <c:pt idx="411">
                  <c:v>1.9552268521687679</c:v>
                </c:pt>
                <c:pt idx="412">
                  <c:v>1.8621208115893029</c:v>
                </c:pt>
                <c:pt idx="413">
                  <c:v>1.777647440468886</c:v>
                </c:pt>
                <c:pt idx="414">
                  <c:v>1.7027695517527945</c:v>
                </c:pt>
                <c:pt idx="415">
                  <c:v>1.6350235569809295</c:v>
                </c:pt>
                <c:pt idx="416">
                  <c:v>1.5714412495185686</c:v>
                </c:pt>
                <c:pt idx="417">
                  <c:v>1.5140661799050692</c:v>
                </c:pt>
                <c:pt idx="418">
                  <c:v>1.4619781518294976</c:v>
                </c:pt>
                <c:pt idx="419">
                  <c:v>1.4129036609552237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8E-48E7-9514-B69A3CA7B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496704"/>
        <c:axId val="207494528"/>
      </c:scatterChart>
      <c:valAx>
        <c:axId val="207491072"/>
        <c:scaling>
          <c:orientation val="minMax"/>
          <c:max val="238"/>
          <c:min val="2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2608"/>
        <c:crosses val="autoZero"/>
        <c:crossBetween val="midCat"/>
        <c:majorUnit val="5"/>
      </c:valAx>
      <c:valAx>
        <c:axId val="207492608"/>
        <c:scaling>
          <c:orientation val="minMax"/>
          <c:max val="18000.099999999988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>
                    <a:solidFill>
                      <a:schemeClr val="tx1"/>
                    </a:solidFill>
                  </a:rPr>
                  <a:t>Power (mW)</a:t>
                </a:r>
              </a:p>
            </c:rich>
          </c:tx>
          <c:layout>
            <c:manualLayout>
              <c:xMode val="edge"/>
              <c:yMode val="edge"/>
              <c:x val="8.3086529931000446E-3"/>
              <c:y val="6.47847090234411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1072"/>
        <c:crosses val="autoZero"/>
        <c:crossBetween val="midCat"/>
      </c:valAx>
      <c:valAx>
        <c:axId val="207494528"/>
        <c:scaling>
          <c:orientation val="minMax"/>
          <c:max val="135"/>
          <c:min val="0.1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Emission Rate (g/h)</a:t>
                </a:r>
              </a:p>
            </c:rich>
          </c:tx>
          <c:layout>
            <c:manualLayout>
              <c:xMode val="edge"/>
              <c:yMode val="edge"/>
              <c:x val="0.90911066532932139"/>
              <c:y val="6.4098938063776534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496704"/>
        <c:crosses val="max"/>
        <c:crossBetween val="midCat"/>
        <c:majorUnit val="15"/>
      </c:valAx>
      <c:valAx>
        <c:axId val="207496704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one"/>
        <c:crossAx val="2074945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1929120695419607E-3"/>
          <c:y val="0.93180302893172839"/>
          <c:w val="0.99680705927384072"/>
          <c:h val="6.81969710682716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1CC7BB50-4231-4477-9070-073297CB0D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9F7315C-12A1-4CC5-8476-69D4C44E70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BB326A7-52A5-4FA3-9B7F-55314409FC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5812461-8546-4CCF-950F-58E498AB55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A35BB8-641B-4493-B8FA-A6043E9EF2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AA0D3A-1A0D-4B02-B474-5A005E15EF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13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7A2A2AE-C072-43FE-BBF4-036A428D42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0</xdr:row>
      <xdr:rowOff>0</xdr:rowOff>
    </xdr:from>
    <xdr:to>
      <xdr:col>26</xdr:col>
      <xdr:colOff>0</xdr:colOff>
      <xdr:row>29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D4B2CA1-3227-46AB-A700-CBC3C26997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44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3:C4"/>
    </sheetView>
  </sheetViews>
  <sheetFormatPr defaultRowHeight="14.4" x14ac:dyDescent="0.3"/>
  <cols>
    <col min="1" max="1" width="5.77734375" style="6" bestFit="1" customWidth="1"/>
    <col min="2" max="2" width="9.109375" style="7" bestFit="1" customWidth="1"/>
    <col min="3" max="3" width="8.5546875" style="6" bestFit="1" customWidth="1"/>
    <col min="4" max="4" width="10.88671875" style="6" bestFit="1" customWidth="1"/>
    <col min="5" max="5" width="9.88671875" style="6" bestFit="1" customWidth="1"/>
    <col min="6" max="6" width="10.88671875" style="6" bestFit="1" customWidth="1"/>
    <col min="7" max="7" width="10.6640625" style="7" bestFit="1" customWidth="1"/>
    <col min="8" max="8" width="10.6640625" style="6" customWidth="1"/>
    <col min="9" max="10" width="10.21875" style="6" bestFit="1" customWidth="1"/>
    <col min="11" max="11" width="10.5546875" style="7" customWidth="1"/>
    <col min="12" max="13" width="8.88671875" style="7" customWidth="1"/>
    <col min="14" max="14" width="12.6640625" style="7" customWidth="1"/>
    <col min="15" max="15" width="10.88671875" style="7" customWidth="1"/>
    <col min="16" max="18" width="10.77734375" style="7" bestFit="1" customWidth="1"/>
    <col min="19" max="22" width="11" style="7" customWidth="1"/>
    <col min="24" max="24" width="6.77734375" bestFit="1" customWidth="1"/>
    <col min="25" max="28" width="10.21875" style="1" bestFit="1" customWidth="1"/>
  </cols>
  <sheetData>
    <row r="1" spans="1:28" ht="15" thickBot="1" x14ac:dyDescent="0.35">
      <c r="Y1" s="20" t="s">
        <v>17</v>
      </c>
      <c r="Z1" s="21"/>
      <c r="AA1" s="21"/>
      <c r="AB1" s="22"/>
    </row>
    <row r="2" spans="1:28" ht="15" thickBot="1" x14ac:dyDescent="0.35">
      <c r="H2" s="12"/>
      <c r="O2" s="13" t="s">
        <v>13</v>
      </c>
      <c r="P2" s="14"/>
      <c r="Q2" s="14"/>
      <c r="R2" s="15"/>
      <c r="S2" s="13" t="s">
        <v>12</v>
      </c>
      <c r="T2" s="14"/>
      <c r="U2" s="14"/>
      <c r="V2" s="15"/>
      <c r="X2" s="5"/>
      <c r="Y2" s="16">
        <v>1</v>
      </c>
      <c r="Z2" s="17"/>
      <c r="AA2" s="18">
        <v>5000</v>
      </c>
      <c r="AB2" s="19"/>
    </row>
    <row r="3" spans="1:28" s="2" customFormat="1" ht="57.6" x14ac:dyDescent="0.3">
      <c r="A3" s="8" t="s">
        <v>2</v>
      </c>
      <c r="B3" s="9" t="s">
        <v>18</v>
      </c>
      <c r="C3" s="8" t="s">
        <v>0</v>
      </c>
      <c r="D3" s="8" t="s">
        <v>3</v>
      </c>
      <c r="E3" s="8" t="s">
        <v>4</v>
      </c>
      <c r="F3" s="8" t="s">
        <v>5</v>
      </c>
      <c r="G3" s="9" t="s">
        <v>1</v>
      </c>
      <c r="H3" s="8" t="s">
        <v>14</v>
      </c>
      <c r="I3" s="8" t="s">
        <v>15</v>
      </c>
      <c r="J3" s="8" t="s">
        <v>16</v>
      </c>
      <c r="K3" s="9" t="s">
        <v>20</v>
      </c>
      <c r="L3" s="9" t="s">
        <v>21</v>
      </c>
      <c r="M3" s="9" t="s">
        <v>7</v>
      </c>
      <c r="N3" s="9" t="s">
        <v>8</v>
      </c>
      <c r="O3" s="9" t="s">
        <v>19</v>
      </c>
      <c r="P3" s="9" t="s">
        <v>10</v>
      </c>
      <c r="Q3" s="9" t="s">
        <v>11</v>
      </c>
      <c r="R3" s="9" t="s">
        <v>9</v>
      </c>
      <c r="S3" s="9" t="s">
        <v>19</v>
      </c>
      <c r="T3" s="9" t="s">
        <v>10</v>
      </c>
      <c r="U3" s="9" t="s">
        <v>11</v>
      </c>
      <c r="V3" s="9" t="s">
        <v>9</v>
      </c>
      <c r="X3" s="2" t="s">
        <v>6</v>
      </c>
      <c r="Y3" s="3" t="str">
        <f>I3</f>
        <v>Arcing Event (Reported)</v>
      </c>
      <c r="Z3" s="3" t="str">
        <f>J3</f>
        <v>Arcing Event (Suspected)</v>
      </c>
      <c r="AA3" s="3" t="str">
        <f>I3</f>
        <v>Arcing Event (Reported)</v>
      </c>
      <c r="AB3" s="3" t="str">
        <f>J3</f>
        <v>Arcing Event (Suspected)</v>
      </c>
    </row>
    <row r="4" spans="1:28" x14ac:dyDescent="0.3">
      <c r="A4" s="6">
        <v>1</v>
      </c>
      <c r="B4" s="7">
        <v>0</v>
      </c>
      <c r="C4" s="6">
        <v>58</v>
      </c>
      <c r="D4" s="6">
        <v>0</v>
      </c>
      <c r="E4" s="6">
        <v>0</v>
      </c>
      <c r="F4" s="6">
        <v>0</v>
      </c>
      <c r="G4" s="7">
        <v>0</v>
      </c>
      <c r="H4" s="6">
        <v>0</v>
      </c>
      <c r="I4" s="6">
        <v>-1</v>
      </c>
      <c r="J4" s="6">
        <v>-1</v>
      </c>
      <c r="K4" s="7">
        <v>0.35124086965228796</v>
      </c>
      <c r="L4" s="7">
        <v>5.320792273391995E-2</v>
      </c>
      <c r="O4" s="7">
        <v>0.35124086965228796</v>
      </c>
      <c r="P4" s="7">
        <v>5.320792273391995E-2</v>
      </c>
      <c r="S4" s="7">
        <v>0.35124086965228796</v>
      </c>
      <c r="T4" s="7">
        <v>5.320792273391995E-2</v>
      </c>
      <c r="X4" s="4" t="str">
        <f t="shared" ref="X4" si="0">TEXT(B4,"##0")</f>
        <v>0</v>
      </c>
      <c r="Y4" s="1">
        <f t="shared" ref="Y4:Y203" si="1">IF($I4&gt;=0,$Y$2,-99)</f>
        <v>-99</v>
      </c>
      <c r="Z4" s="1">
        <f t="shared" ref="Z4:Z203" si="2">IF($J4&gt;=0,$Y$2,-99)</f>
        <v>-99</v>
      </c>
      <c r="AA4" s="1">
        <f>IF($I4&gt;=0,'Data Stove19 Run 4'!$AA$2,$I4)</f>
        <v>-1</v>
      </c>
      <c r="AB4" s="1">
        <f>IF($J4&gt;=0,'Data Stove19 Run 4'!$AA$2,$J4)</f>
        <v>-1</v>
      </c>
    </row>
    <row r="5" spans="1:28" x14ac:dyDescent="0.3">
      <c r="A5" s="6">
        <v>1</v>
      </c>
      <c r="B5" s="7">
        <v>1</v>
      </c>
      <c r="C5" s="6">
        <v>59</v>
      </c>
      <c r="D5" s="6">
        <v>0</v>
      </c>
      <c r="E5" s="6">
        <v>0</v>
      </c>
      <c r="F5" s="6">
        <v>0</v>
      </c>
      <c r="G5" s="7">
        <v>0</v>
      </c>
      <c r="H5" s="6">
        <v>0</v>
      </c>
      <c r="I5" s="6">
        <v>-1</v>
      </c>
      <c r="J5" s="6">
        <v>-1</v>
      </c>
      <c r="K5" s="7">
        <v>14.827617855025901</v>
      </c>
      <c r="L5" s="7">
        <v>5.8006582240031994</v>
      </c>
      <c r="O5" s="7">
        <v>14.827617855025901</v>
      </c>
      <c r="P5" s="7">
        <v>5.8006582240031994</v>
      </c>
      <c r="S5" s="7">
        <v>14.827617855025901</v>
      </c>
      <c r="T5" s="7">
        <v>5.8006582240031994</v>
      </c>
      <c r="X5" s="4" t="str">
        <f t="shared" ref="X5:X8" si="3">TEXT(B5,"##0")</f>
        <v>1</v>
      </c>
      <c r="Y5" s="1">
        <f t="shared" si="1"/>
        <v>-99</v>
      </c>
      <c r="Z5" s="1">
        <f t="shared" si="2"/>
        <v>-99</v>
      </c>
      <c r="AA5" s="1">
        <f>IF($I5&gt;=0,'Data Stove19 Run 4'!$AA$2,$I5)</f>
        <v>-1</v>
      </c>
      <c r="AB5" s="1">
        <f>IF($J5&gt;=0,'Data Stove19 Run 4'!$AA$2,$J5)</f>
        <v>-1</v>
      </c>
    </row>
    <row r="6" spans="1:28" x14ac:dyDescent="0.3">
      <c r="A6" s="6">
        <v>1</v>
      </c>
      <c r="B6" s="7">
        <v>2</v>
      </c>
      <c r="C6" s="6">
        <v>58</v>
      </c>
      <c r="D6" s="6">
        <v>0</v>
      </c>
      <c r="E6" s="6">
        <v>0</v>
      </c>
      <c r="F6" s="6">
        <v>0</v>
      </c>
      <c r="G6" s="7">
        <v>0</v>
      </c>
      <c r="H6" s="6">
        <v>0</v>
      </c>
      <c r="I6" s="6">
        <v>-1</v>
      </c>
      <c r="J6" s="6">
        <v>-1</v>
      </c>
      <c r="K6" s="7">
        <v>43.274573664604773</v>
      </c>
      <c r="L6" s="7">
        <v>8.9773996865932855</v>
      </c>
      <c r="O6" s="7">
        <v>29.051095759815336</v>
      </c>
      <c r="P6" s="7">
        <v>7.389028955298242</v>
      </c>
      <c r="S6" s="7">
        <v>29.051095759815336</v>
      </c>
      <c r="T6" s="7">
        <v>7.389028955298242</v>
      </c>
      <c r="X6" s="4" t="str">
        <f t="shared" si="3"/>
        <v>2</v>
      </c>
      <c r="Y6" s="1">
        <f t="shared" si="1"/>
        <v>-99</v>
      </c>
      <c r="Z6" s="1">
        <f t="shared" si="2"/>
        <v>-99</v>
      </c>
      <c r="AA6" s="1">
        <f>IF($I6&gt;=0,'Data Stove19 Run 4'!$AA$2,$I6)</f>
        <v>-1</v>
      </c>
      <c r="AB6" s="1">
        <f>IF($J6&gt;=0,'Data Stove19 Run 4'!$AA$2,$J6)</f>
        <v>-1</v>
      </c>
    </row>
    <row r="7" spans="1:28" x14ac:dyDescent="0.3">
      <c r="A7" s="6">
        <v>1</v>
      </c>
      <c r="B7" s="7">
        <v>3</v>
      </c>
      <c r="C7" s="6">
        <v>59</v>
      </c>
      <c r="D7" s="6">
        <v>0</v>
      </c>
      <c r="E7" s="6">
        <v>0</v>
      </c>
      <c r="F7" s="6">
        <v>0</v>
      </c>
      <c r="G7" s="7">
        <v>0</v>
      </c>
      <c r="H7" s="6">
        <v>0</v>
      </c>
      <c r="I7" s="6">
        <v>-1</v>
      </c>
      <c r="J7" s="6">
        <v>-1</v>
      </c>
      <c r="K7" s="7">
        <v>24.365756952633564</v>
      </c>
      <c r="L7" s="7">
        <v>34.366936622687959</v>
      </c>
      <c r="O7" s="7">
        <v>27.489316157421413</v>
      </c>
      <c r="P7" s="7">
        <v>16.381664844428148</v>
      </c>
      <c r="S7" s="7">
        <v>27.489316157421413</v>
      </c>
      <c r="T7" s="7">
        <v>16.381664844428148</v>
      </c>
      <c r="X7" s="4" t="str">
        <f t="shared" si="3"/>
        <v>3</v>
      </c>
      <c r="Y7" s="1">
        <f t="shared" si="1"/>
        <v>-99</v>
      </c>
      <c r="Z7" s="1">
        <f t="shared" si="2"/>
        <v>-99</v>
      </c>
      <c r="AA7" s="1">
        <f>IF($I7&gt;=0,'Data Stove19 Run 4'!$AA$2,$I7)</f>
        <v>-1</v>
      </c>
      <c r="AB7" s="1">
        <f>IF($J7&gt;=0,'Data Stove19 Run 4'!$AA$2,$J7)</f>
        <v>-1</v>
      </c>
    </row>
    <row r="8" spans="1:28" x14ac:dyDescent="0.3">
      <c r="A8" s="6">
        <v>1</v>
      </c>
      <c r="B8" s="7">
        <v>4</v>
      </c>
      <c r="C8" s="6">
        <v>58</v>
      </c>
      <c r="D8" s="6">
        <v>4544.6050926103808</v>
      </c>
      <c r="E8" s="6">
        <v>15950.318679522799</v>
      </c>
      <c r="F8" s="6">
        <v>188.69113830181681</v>
      </c>
      <c r="G8" s="7">
        <v>0.74137931034482762</v>
      </c>
      <c r="H8" s="6">
        <v>0</v>
      </c>
      <c r="I8" s="6">
        <v>-1</v>
      </c>
      <c r="J8" s="6">
        <v>-1</v>
      </c>
      <c r="K8" s="7">
        <v>17.11685190667199</v>
      </c>
      <c r="L8" s="7">
        <v>41.155880531212766</v>
      </c>
      <c r="O8" s="7">
        <v>24.896200094734056</v>
      </c>
      <c r="P8" s="7">
        <v>22.575218766124301</v>
      </c>
      <c r="S8" s="7">
        <v>24.896200094734056</v>
      </c>
      <c r="T8" s="7">
        <v>22.575218766124301</v>
      </c>
      <c r="X8" s="4" t="str">
        <f t="shared" si="3"/>
        <v>4</v>
      </c>
      <c r="Y8" s="1">
        <f t="shared" si="1"/>
        <v>-99</v>
      </c>
      <c r="Z8" s="1">
        <f t="shared" si="2"/>
        <v>-99</v>
      </c>
      <c r="AA8" s="1">
        <f>IF($I8&gt;=0,'Data Stove19 Run 4'!$AA$2,$I8)</f>
        <v>-1</v>
      </c>
      <c r="AB8" s="1">
        <f>IF($J8&gt;=0,'Data Stove19 Run 4'!$AA$2,$J8)</f>
        <v>-1</v>
      </c>
    </row>
    <row r="9" spans="1:28" x14ac:dyDescent="0.3">
      <c r="A9" s="6">
        <v>1</v>
      </c>
      <c r="B9" s="7">
        <v>5</v>
      </c>
      <c r="C9" s="6">
        <v>59</v>
      </c>
      <c r="D9" s="6">
        <v>10333.215557307101</v>
      </c>
      <c r="E9" s="6">
        <v>28801.510161458751</v>
      </c>
      <c r="F9" s="6">
        <v>369.85602332786578</v>
      </c>
      <c r="G9" s="7">
        <v>1</v>
      </c>
      <c r="H9" s="6">
        <v>0</v>
      </c>
      <c r="I9" s="6">
        <v>-1</v>
      </c>
      <c r="J9" s="6">
        <v>-1</v>
      </c>
      <c r="K9" s="7">
        <v>80.000734956508822</v>
      </c>
      <c r="L9" s="7">
        <v>22.898510294111993</v>
      </c>
      <c r="O9" s="7">
        <v>35.917107067089013</v>
      </c>
      <c r="P9" s="7">
        <v>22.639877071721838</v>
      </c>
      <c r="S9" s="7">
        <v>35.917107067089013</v>
      </c>
      <c r="T9" s="7">
        <v>22.639877071721838</v>
      </c>
      <c r="X9" s="4" t="str">
        <f t="shared" ref="X9:X72" si="4">TEXT(B9,"##0")</f>
        <v>5</v>
      </c>
      <c r="Y9" s="1">
        <f t="shared" si="1"/>
        <v>-99</v>
      </c>
      <c r="Z9" s="1">
        <f t="shared" si="2"/>
        <v>-99</v>
      </c>
      <c r="AA9" s="1">
        <f>IF($I9&gt;=0,'Data Stove19 Run 4'!$AA$2,$I9)</f>
        <v>-1</v>
      </c>
      <c r="AB9" s="1">
        <f>IF($J9&gt;=0,'Data Stove19 Run 4'!$AA$2,$J9)</f>
        <v>-1</v>
      </c>
    </row>
    <row r="10" spans="1:28" x14ac:dyDescent="0.3">
      <c r="A10" s="6">
        <v>1</v>
      </c>
      <c r="B10" s="7">
        <v>6</v>
      </c>
      <c r="C10" s="6">
        <v>58</v>
      </c>
      <c r="D10" s="6">
        <v>8133.6358021625192</v>
      </c>
      <c r="E10" s="6">
        <v>30008.171269815328</v>
      </c>
      <c r="F10" s="6">
        <v>271.59807193177602</v>
      </c>
      <c r="G10" s="7">
        <v>1</v>
      </c>
      <c r="H10" s="6">
        <v>0</v>
      </c>
      <c r="I10" s="6">
        <v>-1</v>
      </c>
      <c r="J10" s="6">
        <v>-1</v>
      </c>
      <c r="K10" s="7">
        <v>85.455569531606386</v>
      </c>
      <c r="L10" s="7">
        <v>97.528536801792086</v>
      </c>
      <c r="O10" s="7">
        <v>44.173517477841905</v>
      </c>
      <c r="P10" s="7">
        <v>35.121320360066882</v>
      </c>
      <c r="S10" s="7">
        <v>44.173517477841905</v>
      </c>
      <c r="T10" s="7">
        <v>35.121320360066882</v>
      </c>
      <c r="X10" s="4" t="str">
        <f t="shared" si="4"/>
        <v>6</v>
      </c>
      <c r="Y10" s="1">
        <f t="shared" si="1"/>
        <v>-99</v>
      </c>
      <c r="Z10" s="1">
        <f t="shared" si="2"/>
        <v>-99</v>
      </c>
      <c r="AA10" s="1">
        <f>IF($I10&gt;=0,'Data Stove19 Run 4'!$AA$2,$I10)</f>
        <v>-1</v>
      </c>
      <c r="AB10" s="1">
        <f>IF($J10&gt;=0,'Data Stove19 Run 4'!$AA$2,$J10)</f>
        <v>-1</v>
      </c>
    </row>
    <row r="11" spans="1:28" x14ac:dyDescent="0.3">
      <c r="A11" s="6">
        <v>1</v>
      </c>
      <c r="B11" s="7">
        <v>7</v>
      </c>
      <c r="C11" s="6">
        <v>59</v>
      </c>
      <c r="D11" s="6">
        <v>6692.5773924387777</v>
      </c>
      <c r="E11" s="6">
        <v>29990.360671539886</v>
      </c>
      <c r="F11" s="6">
        <v>222.81756879897932</v>
      </c>
      <c r="G11" s="7">
        <v>1</v>
      </c>
      <c r="H11" s="6">
        <v>0</v>
      </c>
      <c r="I11" s="6">
        <v>-1</v>
      </c>
      <c r="J11" s="6">
        <v>-1</v>
      </c>
      <c r="K11" s="7">
        <v>77.940471727641636</v>
      </c>
      <c r="L11" s="7">
        <v>116.03120794502409</v>
      </c>
      <c r="O11" s="7">
        <v>48.997368084956157</v>
      </c>
      <c r="P11" s="7">
        <v>46.679875729346485</v>
      </c>
      <c r="S11" s="7">
        <v>48.997368084956157</v>
      </c>
      <c r="T11" s="7">
        <v>46.679875729346485</v>
      </c>
      <c r="X11" s="4" t="str">
        <f t="shared" si="4"/>
        <v>7</v>
      </c>
      <c r="Y11" s="1">
        <f t="shared" si="1"/>
        <v>-99</v>
      </c>
      <c r="Z11" s="1">
        <f t="shared" si="2"/>
        <v>-99</v>
      </c>
      <c r="AA11" s="1">
        <f>IF($I11&gt;=0,'Data Stove19 Run 4'!$AA$2,$I11)</f>
        <v>-1</v>
      </c>
      <c r="AB11" s="1">
        <f>IF($J11&gt;=0,'Data Stove19 Run 4'!$AA$2,$J11)</f>
        <v>-1</v>
      </c>
    </row>
    <row r="12" spans="1:28" x14ac:dyDescent="0.3">
      <c r="A12" s="6">
        <v>1</v>
      </c>
      <c r="B12" s="7">
        <v>8</v>
      </c>
      <c r="C12" s="6">
        <v>58</v>
      </c>
      <c r="D12" s="6">
        <v>9085.9908697025403</v>
      </c>
      <c r="E12" s="6">
        <v>29991.01160320314</v>
      </c>
      <c r="F12" s="6">
        <v>302.59547645532081</v>
      </c>
      <c r="G12" s="7">
        <v>1</v>
      </c>
      <c r="H12" s="6">
        <v>0</v>
      </c>
      <c r="I12" s="6">
        <v>-1</v>
      </c>
      <c r="J12" s="6">
        <v>-1</v>
      </c>
      <c r="K12" s="7">
        <v>67.156314159984035</v>
      </c>
      <c r="L12" s="7">
        <v>111.42832003372793</v>
      </c>
      <c r="O12" s="7">
        <v>51.267236344334641</v>
      </c>
      <c r="P12" s="7">
        <v>54.773431267394166</v>
      </c>
      <c r="S12" s="7">
        <v>51.267236344334641</v>
      </c>
      <c r="T12" s="7">
        <v>54.773431267394166</v>
      </c>
      <c r="X12" s="4" t="str">
        <f t="shared" si="4"/>
        <v>8</v>
      </c>
      <c r="Y12" s="1">
        <f t="shared" si="1"/>
        <v>-99</v>
      </c>
      <c r="Z12" s="1">
        <f t="shared" si="2"/>
        <v>-99</v>
      </c>
      <c r="AA12" s="1">
        <f>IF($I12&gt;=0,'Data Stove19 Run 4'!$AA$2,$I12)</f>
        <v>-1</v>
      </c>
      <c r="AB12" s="1">
        <f>IF($J12&gt;=0,'Data Stove19 Run 4'!$AA$2,$J12)</f>
        <v>-1</v>
      </c>
    </row>
    <row r="13" spans="1:28" x14ac:dyDescent="0.3">
      <c r="A13" s="6">
        <v>1</v>
      </c>
      <c r="B13" s="7">
        <v>9</v>
      </c>
      <c r="C13" s="6">
        <v>58</v>
      </c>
      <c r="D13" s="6">
        <v>6644.6531714709627</v>
      </c>
      <c r="E13" s="6">
        <v>29991.828730184672</v>
      </c>
      <c r="F13" s="6">
        <v>221.46829810900988</v>
      </c>
      <c r="G13" s="7">
        <v>0.98275862068965514</v>
      </c>
      <c r="H13" s="6">
        <v>0</v>
      </c>
      <c r="I13" s="6">
        <v>-1</v>
      </c>
      <c r="J13" s="6">
        <v>-1</v>
      </c>
      <c r="K13" s="7">
        <v>51.507784893599968</v>
      </c>
      <c r="L13" s="7">
        <v>109.34881069708807</v>
      </c>
      <c r="O13" s="7">
        <v>51.293963960919683</v>
      </c>
      <c r="P13" s="7">
        <v>60.837362315137931</v>
      </c>
      <c r="S13" s="7">
        <v>51.293963960919683</v>
      </c>
      <c r="T13" s="7">
        <v>60.837362315137931</v>
      </c>
      <c r="X13" s="4" t="str">
        <f t="shared" si="4"/>
        <v>9</v>
      </c>
      <c r="Y13" s="1">
        <f t="shared" si="1"/>
        <v>-99</v>
      </c>
      <c r="Z13" s="1">
        <f t="shared" si="2"/>
        <v>-99</v>
      </c>
      <c r="AA13" s="1">
        <f>IF($I13&gt;=0,'Data Stove19 Run 4'!$AA$2,$I13)</f>
        <v>-1</v>
      </c>
      <c r="AB13" s="1">
        <f>IF($J13&gt;=0,'Data Stove19 Run 4'!$AA$2,$J13)</f>
        <v>-1</v>
      </c>
    </row>
    <row r="14" spans="1:28" x14ac:dyDescent="0.3">
      <c r="A14" s="6">
        <v>1</v>
      </c>
      <c r="B14" s="7">
        <v>10</v>
      </c>
      <c r="C14" s="6">
        <v>59</v>
      </c>
      <c r="D14" s="6">
        <v>5493.3441189762025</v>
      </c>
      <c r="E14" s="6">
        <v>29981.524620451448</v>
      </c>
      <c r="F14" s="6">
        <v>182.39475123018045</v>
      </c>
      <c r="G14" s="7">
        <v>1</v>
      </c>
      <c r="H14" s="6">
        <v>0</v>
      </c>
      <c r="I14" s="6">
        <v>-1</v>
      </c>
      <c r="J14" s="6">
        <v>-1</v>
      </c>
      <c r="K14" s="7">
        <v>42.793347318287957</v>
      </c>
      <c r="L14" s="7">
        <v>107.32252958208005</v>
      </c>
      <c r="O14" s="7">
        <v>50.443902296656503</v>
      </c>
      <c r="P14" s="7">
        <v>65.485879041832135</v>
      </c>
      <c r="S14" s="7">
        <v>50.443902296656503</v>
      </c>
      <c r="T14" s="7">
        <v>65.485879041832135</v>
      </c>
      <c r="X14" s="4" t="str">
        <f t="shared" si="4"/>
        <v>10</v>
      </c>
      <c r="Y14" s="1">
        <f t="shared" si="1"/>
        <v>-99</v>
      </c>
      <c r="Z14" s="1">
        <f t="shared" si="2"/>
        <v>-99</v>
      </c>
      <c r="AA14" s="1">
        <f>IF($I14&gt;=0,'Data Stove19 Run 4'!$AA$2,$I14)</f>
        <v>-1</v>
      </c>
      <c r="AB14" s="1">
        <f>IF($J14&gt;=0,'Data Stove19 Run 4'!$AA$2,$J14)</f>
        <v>-1</v>
      </c>
    </row>
    <row r="15" spans="1:28" x14ac:dyDescent="0.3">
      <c r="A15" s="6">
        <v>1</v>
      </c>
      <c r="B15" s="7">
        <v>11</v>
      </c>
      <c r="C15" s="6">
        <v>58</v>
      </c>
      <c r="D15" s="6">
        <v>4825.7399036735806</v>
      </c>
      <c r="E15" s="6">
        <v>29977.120444517084</v>
      </c>
      <c r="F15" s="6">
        <v>161.10493140526506</v>
      </c>
      <c r="G15" s="7">
        <v>1</v>
      </c>
      <c r="H15" s="6">
        <v>0</v>
      </c>
      <c r="I15" s="6">
        <v>-1</v>
      </c>
      <c r="J15" s="6">
        <v>-1</v>
      </c>
      <c r="K15" s="7">
        <v>27.495597792096017</v>
      </c>
      <c r="L15" s="7">
        <v>109.18190864620807</v>
      </c>
      <c r="O15" s="7">
        <v>48.357692796241913</v>
      </c>
      <c r="P15" s="7">
        <v>69.458245369502677</v>
      </c>
      <c r="S15" s="7">
        <v>48.357692796241913</v>
      </c>
      <c r="T15" s="7">
        <v>69.458245369502677</v>
      </c>
      <c r="X15" s="4" t="str">
        <f t="shared" si="4"/>
        <v>11</v>
      </c>
      <c r="Y15" s="1">
        <f t="shared" si="1"/>
        <v>-99</v>
      </c>
      <c r="Z15" s="1">
        <f t="shared" si="2"/>
        <v>-99</v>
      </c>
      <c r="AA15" s="1">
        <f>IF($I15&gt;=0,'Data Stove19 Run 4'!$AA$2,$I15)</f>
        <v>-1</v>
      </c>
      <c r="AB15" s="1">
        <f>IF($J15&gt;=0,'Data Stove19 Run 4'!$AA$2,$J15)</f>
        <v>-1</v>
      </c>
    </row>
    <row r="16" spans="1:28" x14ac:dyDescent="0.3">
      <c r="A16" s="6">
        <v>1</v>
      </c>
      <c r="B16" s="7">
        <v>12</v>
      </c>
      <c r="C16" s="6">
        <v>59</v>
      </c>
      <c r="D16" s="6">
        <v>4122.0672502645375</v>
      </c>
      <c r="E16" s="6">
        <v>29987.147562053182</v>
      </c>
      <c r="F16" s="6">
        <v>136.103517404775</v>
      </c>
      <c r="G16" s="7">
        <v>1</v>
      </c>
      <c r="H16" s="6">
        <v>0</v>
      </c>
      <c r="I16" s="6">
        <v>-1</v>
      </c>
      <c r="J16" s="6">
        <v>-1</v>
      </c>
      <c r="K16" s="7">
        <v>22.361481176865624</v>
      </c>
      <c r="L16" s="7">
        <v>108.35461577779193</v>
      </c>
      <c r="O16" s="7">
        <v>46.191341827960549</v>
      </c>
      <c r="P16" s="7">
        <v>72.699609570193445</v>
      </c>
      <c r="S16" s="7">
        <v>46.191341827960549</v>
      </c>
      <c r="T16" s="7">
        <v>72.699609570193445</v>
      </c>
      <c r="X16" s="4" t="str">
        <f t="shared" si="4"/>
        <v>12</v>
      </c>
      <c r="Y16" s="1">
        <f t="shared" si="1"/>
        <v>-99</v>
      </c>
      <c r="Z16" s="1">
        <f t="shared" si="2"/>
        <v>-99</v>
      </c>
      <c r="AA16" s="1">
        <f>IF($I16&gt;=0,'Data Stove19 Run 4'!$AA$2,$I16)</f>
        <v>-1</v>
      </c>
      <c r="AB16" s="1">
        <f>IF($J16&gt;=0,'Data Stove19 Run 4'!$AA$2,$J16)</f>
        <v>-1</v>
      </c>
    </row>
    <row r="17" spans="1:28" x14ac:dyDescent="0.3">
      <c r="A17" s="6">
        <v>1</v>
      </c>
      <c r="B17" s="7">
        <v>13</v>
      </c>
      <c r="C17" s="6">
        <v>58</v>
      </c>
      <c r="D17" s="6">
        <v>4039.1866143953575</v>
      </c>
      <c r="E17" s="6">
        <v>29987.743095277008</v>
      </c>
      <c r="F17" s="6">
        <v>134.40860215053772</v>
      </c>
      <c r="G17" s="7">
        <v>1</v>
      </c>
      <c r="H17" s="6">
        <v>0</v>
      </c>
      <c r="I17" s="6">
        <v>-1</v>
      </c>
      <c r="J17" s="6">
        <v>-1</v>
      </c>
      <c r="K17" s="7">
        <v>25.793642310542435</v>
      </c>
      <c r="L17" s="7">
        <v>63.8058420955008</v>
      </c>
      <c r="O17" s="7">
        <v>44.622288018928387</v>
      </c>
      <c r="P17" s="7">
        <v>72.015473610601703</v>
      </c>
      <c r="S17" s="7">
        <v>44.622288018928387</v>
      </c>
      <c r="T17" s="7">
        <v>72.015473610601703</v>
      </c>
      <c r="X17" s="4" t="str">
        <f t="shared" si="4"/>
        <v>13</v>
      </c>
      <c r="Y17" s="1">
        <f t="shared" si="1"/>
        <v>-99</v>
      </c>
      <c r="Z17" s="1">
        <f t="shared" si="2"/>
        <v>-99</v>
      </c>
      <c r="AA17" s="1">
        <f>IF($I17&gt;=0,'Data Stove19 Run 4'!$AA$2,$I17)</f>
        <v>-1</v>
      </c>
      <c r="AB17" s="1">
        <f>IF($J17&gt;=0,'Data Stove19 Run 4'!$AA$2,$J17)</f>
        <v>-1</v>
      </c>
    </row>
    <row r="18" spans="1:28" x14ac:dyDescent="0.3">
      <c r="A18" s="6">
        <v>1</v>
      </c>
      <c r="B18" s="7">
        <v>14</v>
      </c>
      <c r="C18" s="6">
        <v>59</v>
      </c>
      <c r="D18" s="6">
        <v>4769.625025394017</v>
      </c>
      <c r="E18" s="6">
        <v>29996.786890513296</v>
      </c>
      <c r="F18" s="6">
        <v>158.88463641334064</v>
      </c>
      <c r="G18" s="7">
        <v>1</v>
      </c>
      <c r="H18" s="6">
        <v>0</v>
      </c>
      <c r="I18" s="6">
        <v>-1</v>
      </c>
      <c r="J18" s="6">
        <v>-1</v>
      </c>
      <c r="K18" s="7">
        <v>20.0841157112568</v>
      </c>
      <c r="L18" s="7">
        <v>15.633038475993574</v>
      </c>
      <c r="O18" s="7">
        <v>42.869561425523273</v>
      </c>
      <c r="P18" s="7">
        <v>67.988156815272546</v>
      </c>
      <c r="S18" s="7">
        <v>42.869561425523273</v>
      </c>
      <c r="T18" s="7">
        <v>67.988156815272546</v>
      </c>
      <c r="X18" s="4" t="str">
        <f t="shared" si="4"/>
        <v>14</v>
      </c>
      <c r="Y18" s="1">
        <f t="shared" si="1"/>
        <v>-99</v>
      </c>
      <c r="Z18" s="1">
        <f t="shared" si="2"/>
        <v>-99</v>
      </c>
      <c r="AA18" s="1">
        <f>IF($I18&gt;=0,'Data Stove19 Run 4'!$AA$2,$I18)</f>
        <v>-1</v>
      </c>
      <c r="AB18" s="1">
        <f>IF($J18&gt;=0,'Data Stove19 Run 4'!$AA$2,$J18)</f>
        <v>-1</v>
      </c>
    </row>
    <row r="19" spans="1:28" x14ac:dyDescent="0.3">
      <c r="A19" s="6">
        <v>1</v>
      </c>
      <c r="B19" s="7">
        <v>15</v>
      </c>
      <c r="C19" s="6">
        <v>58</v>
      </c>
      <c r="D19" s="6">
        <v>4388.3206794395846</v>
      </c>
      <c r="E19" s="6">
        <v>29995.914365092332</v>
      </c>
      <c r="F19" s="6">
        <v>146.57026325546911</v>
      </c>
      <c r="G19" s="7">
        <v>1</v>
      </c>
      <c r="H19" s="6">
        <v>0</v>
      </c>
      <c r="I19" s="6">
        <v>-1</v>
      </c>
      <c r="J19" s="6">
        <v>-1</v>
      </c>
      <c r="K19" s="7">
        <v>21.312880835769622</v>
      </c>
      <c r="L19" s="7">
        <v>5.7518777164838388</v>
      </c>
      <c r="O19" s="7">
        <v>41.432449386206365</v>
      </c>
      <c r="P19" s="7">
        <v>63.839071542019965</v>
      </c>
      <c r="S19" s="7">
        <v>41.432449386206365</v>
      </c>
      <c r="T19" s="7">
        <v>63.839071542019965</v>
      </c>
      <c r="X19" s="4" t="str">
        <f t="shared" si="4"/>
        <v>15</v>
      </c>
      <c r="Y19" s="1">
        <f t="shared" si="1"/>
        <v>-99</v>
      </c>
      <c r="Z19" s="1">
        <f t="shared" si="2"/>
        <v>-99</v>
      </c>
      <c r="AA19" s="1">
        <f>IF($I19&gt;=0,'Data Stove19 Run 4'!$AA$2,$I19)</f>
        <v>-1</v>
      </c>
      <c r="AB19" s="1">
        <f>IF($J19&gt;=0,'Data Stove19 Run 4'!$AA$2,$J19)</f>
        <v>-1</v>
      </c>
    </row>
    <row r="20" spans="1:28" x14ac:dyDescent="0.3">
      <c r="A20" s="6">
        <v>1</v>
      </c>
      <c r="B20" s="7">
        <v>16</v>
      </c>
      <c r="C20" s="6">
        <v>59</v>
      </c>
      <c r="D20" s="6">
        <v>5003.7889484320704</v>
      </c>
      <c r="E20" s="6">
        <v>29987.147562053182</v>
      </c>
      <c r="F20" s="6">
        <v>165.95589575359944</v>
      </c>
      <c r="G20" s="7">
        <v>1</v>
      </c>
      <c r="H20" s="6">
        <v>0</v>
      </c>
      <c r="I20" s="6">
        <v>-1</v>
      </c>
      <c r="J20" s="6">
        <v>-1</v>
      </c>
      <c r="K20" s="7">
        <v>29.574869692368047</v>
      </c>
      <c r="L20" s="7">
        <v>2.5639402838860801</v>
      </c>
      <c r="O20" s="7">
        <v>40.691350655341466</v>
      </c>
      <c r="P20" s="7">
        <v>60.009375838386596</v>
      </c>
      <c r="S20" s="7">
        <v>40.691350655341466</v>
      </c>
      <c r="T20" s="7">
        <v>60.009375838386596</v>
      </c>
      <c r="X20" s="4" t="str">
        <f t="shared" si="4"/>
        <v>16</v>
      </c>
      <c r="Y20" s="1">
        <f t="shared" si="1"/>
        <v>-99</v>
      </c>
      <c r="Z20" s="1">
        <f t="shared" si="2"/>
        <v>-99</v>
      </c>
      <c r="AA20" s="1">
        <f>IF($I20&gt;=0,'Data Stove19 Run 4'!$AA$2,$I20)</f>
        <v>-1</v>
      </c>
      <c r="AB20" s="1">
        <f>IF($J20&gt;=0,'Data Stove19 Run 4'!$AA$2,$J20)</f>
        <v>-1</v>
      </c>
    </row>
    <row r="21" spans="1:28" x14ac:dyDescent="0.3">
      <c r="A21" s="6">
        <v>1</v>
      </c>
      <c r="B21" s="7">
        <v>17</v>
      </c>
      <c r="C21" s="6">
        <v>58</v>
      </c>
      <c r="D21" s="6">
        <v>5335.4461165307894</v>
      </c>
      <c r="E21" s="6">
        <v>29992.645857166204</v>
      </c>
      <c r="F21" s="6">
        <v>178.2350760103819</v>
      </c>
      <c r="G21" s="7">
        <v>1</v>
      </c>
      <c r="H21" s="6">
        <v>0</v>
      </c>
      <c r="I21" s="6">
        <v>-1</v>
      </c>
      <c r="J21" s="6">
        <v>-1</v>
      </c>
      <c r="K21" s="7">
        <v>30.86394673380482</v>
      </c>
      <c r="L21" s="7">
        <v>6.561109076474872E-2</v>
      </c>
      <c r="O21" s="7">
        <v>40.113268071721663</v>
      </c>
      <c r="P21" s="7">
        <v>56.48327202970296</v>
      </c>
      <c r="S21" s="7">
        <v>40.113268071721663</v>
      </c>
      <c r="T21" s="7">
        <v>56.48327202970296</v>
      </c>
      <c r="X21" s="4" t="str">
        <f t="shared" si="4"/>
        <v>17</v>
      </c>
      <c r="Y21" s="1">
        <f t="shared" si="1"/>
        <v>-99</v>
      </c>
      <c r="Z21" s="1">
        <f t="shared" si="2"/>
        <v>-99</v>
      </c>
      <c r="AA21" s="1">
        <f>IF($I21&gt;=0,'Data Stove19 Run 4'!$AA$2,$I21)</f>
        <v>-1</v>
      </c>
      <c r="AB21" s="1">
        <f>IF($J21&gt;=0,'Data Stove19 Run 4'!$AA$2,$J21)</f>
        <v>-1</v>
      </c>
    </row>
    <row r="22" spans="1:28" x14ac:dyDescent="0.3">
      <c r="A22" s="6">
        <v>1</v>
      </c>
      <c r="B22" s="7">
        <v>18</v>
      </c>
      <c r="C22" s="6">
        <v>59</v>
      </c>
      <c r="D22" s="6">
        <v>5530.4919367952753</v>
      </c>
      <c r="E22" s="6">
        <v>29990.360671539886</v>
      </c>
      <c r="F22" s="6">
        <v>184.1443411700383</v>
      </c>
      <c r="G22" s="7">
        <v>1</v>
      </c>
      <c r="H22" s="6">
        <v>0</v>
      </c>
      <c r="I22" s="6">
        <v>-1</v>
      </c>
      <c r="J22" s="6">
        <v>-1</v>
      </c>
      <c r="K22" s="7">
        <v>45.148099858646383</v>
      </c>
      <c r="L22" s="7">
        <v>0</v>
      </c>
      <c r="O22" s="7">
        <v>40.392980948773037</v>
      </c>
      <c r="P22" s="7">
        <v>53.345312472497234</v>
      </c>
      <c r="S22" s="7">
        <v>40.392980948773037</v>
      </c>
      <c r="T22" s="7">
        <v>53.345312472497234</v>
      </c>
      <c r="X22" s="4" t="str">
        <f t="shared" si="4"/>
        <v>18</v>
      </c>
      <c r="Y22" s="1">
        <f t="shared" si="1"/>
        <v>-99</v>
      </c>
      <c r="Z22" s="1">
        <f t="shared" si="2"/>
        <v>-99</v>
      </c>
      <c r="AA22" s="1">
        <f>IF($I22&gt;=0,'Data Stove19 Run 4'!$AA$2,$I22)</f>
        <v>-1</v>
      </c>
      <c r="AB22" s="1">
        <f>IF($J22&gt;=0,'Data Stove19 Run 4'!$AA$2,$J22)</f>
        <v>-1</v>
      </c>
    </row>
    <row r="23" spans="1:28" x14ac:dyDescent="0.3">
      <c r="A23" s="6">
        <v>1</v>
      </c>
      <c r="B23" s="7">
        <v>19</v>
      </c>
      <c r="C23" s="6">
        <v>58</v>
      </c>
      <c r="D23" s="6">
        <v>6380.7536478546799</v>
      </c>
      <c r="E23" s="6">
        <v>29991.01160320314</v>
      </c>
      <c r="F23" s="6">
        <v>213.4593993325918</v>
      </c>
      <c r="G23" s="7">
        <v>1</v>
      </c>
      <c r="H23" s="6">
        <v>0</v>
      </c>
      <c r="I23" s="6">
        <v>-1</v>
      </c>
      <c r="J23" s="6">
        <v>-1</v>
      </c>
      <c r="K23" s="7">
        <v>34.783468057430369</v>
      </c>
      <c r="L23" s="7">
        <v>0</v>
      </c>
      <c r="O23" s="7">
        <v>40.097743428176052</v>
      </c>
      <c r="P23" s="7">
        <v>50.537664447628963</v>
      </c>
      <c r="S23" s="7">
        <v>40.097743428176052</v>
      </c>
      <c r="T23" s="7">
        <v>50.537664447628963</v>
      </c>
      <c r="X23" s="4" t="str">
        <f t="shared" si="4"/>
        <v>19</v>
      </c>
      <c r="Y23" s="1">
        <f t="shared" si="1"/>
        <v>-99</v>
      </c>
      <c r="Z23" s="1">
        <f t="shared" si="2"/>
        <v>-99</v>
      </c>
      <c r="AA23" s="1">
        <f>IF($I23&gt;=0,'Data Stove19 Run 4'!$AA$2,$I23)</f>
        <v>-1</v>
      </c>
      <c r="AB23" s="1">
        <f>IF($J23&gt;=0,'Data Stove19 Run 4'!$AA$2,$J23)</f>
        <v>-1</v>
      </c>
    </row>
    <row r="24" spans="1:28" x14ac:dyDescent="0.3">
      <c r="A24" s="6">
        <v>1</v>
      </c>
      <c r="B24" s="7">
        <v>20</v>
      </c>
      <c r="C24" s="6">
        <v>59</v>
      </c>
      <c r="D24" s="6">
        <v>7326.4949532128221</v>
      </c>
      <c r="E24" s="6">
        <v>29993.573781026589</v>
      </c>
      <c r="F24" s="6">
        <v>244.68744304720252</v>
      </c>
      <c r="G24" s="7">
        <v>1</v>
      </c>
      <c r="H24" s="6">
        <v>0</v>
      </c>
      <c r="I24" s="6">
        <v>-1</v>
      </c>
      <c r="J24" s="6">
        <v>-1</v>
      </c>
      <c r="K24" s="7">
        <v>25.723252366627168</v>
      </c>
      <c r="L24" s="7">
        <v>0</v>
      </c>
      <c r="O24" s="7">
        <v>39.379018875098609</v>
      </c>
      <c r="P24" s="7">
        <v>48.010781225247513</v>
      </c>
      <c r="S24" s="7">
        <v>39.379018875098609</v>
      </c>
      <c r="T24" s="7">
        <v>48.010781225247513</v>
      </c>
      <c r="X24" s="4" t="str">
        <f t="shared" si="4"/>
        <v>20</v>
      </c>
      <c r="Y24" s="1">
        <f t="shared" si="1"/>
        <v>-99</v>
      </c>
      <c r="Z24" s="1">
        <f t="shared" si="2"/>
        <v>-99</v>
      </c>
      <c r="AA24" s="1">
        <f>IF($I24&gt;=0,'Data Stove19 Run 4'!$AA$2,$I24)</f>
        <v>-1</v>
      </c>
      <c r="AB24" s="1">
        <f>IF($J24&gt;=0,'Data Stove19 Run 4'!$AA$2,$J24)</f>
        <v>-1</v>
      </c>
    </row>
    <row r="25" spans="1:28" x14ac:dyDescent="0.3">
      <c r="A25" s="6">
        <v>1</v>
      </c>
      <c r="B25" s="7">
        <v>21</v>
      </c>
      <c r="C25" s="6">
        <v>58</v>
      </c>
      <c r="D25" s="6">
        <v>7682.9878621964235</v>
      </c>
      <c r="E25" s="6">
        <v>29989.377349240076</v>
      </c>
      <c r="F25" s="6">
        <v>256.39599555061176</v>
      </c>
      <c r="G25" s="7">
        <v>1</v>
      </c>
      <c r="H25" s="6">
        <v>0</v>
      </c>
      <c r="I25" s="6">
        <v>-1</v>
      </c>
      <c r="J25" s="6">
        <v>-1</v>
      </c>
      <c r="K25" s="7">
        <v>24.372452743161599</v>
      </c>
      <c r="L25" s="7">
        <v>0</v>
      </c>
      <c r="O25" s="7">
        <v>38.664420487863516</v>
      </c>
      <c r="P25" s="7">
        <v>45.724553547854775</v>
      </c>
      <c r="S25" s="7">
        <v>38.664420487863516</v>
      </c>
      <c r="T25" s="7">
        <v>45.724553547854775</v>
      </c>
      <c r="X25" s="4" t="str">
        <f t="shared" si="4"/>
        <v>21</v>
      </c>
      <c r="Y25" s="1">
        <f t="shared" si="1"/>
        <v>-99</v>
      </c>
      <c r="Z25" s="1">
        <f t="shared" si="2"/>
        <v>-99</v>
      </c>
      <c r="AA25" s="1">
        <f>IF($I25&gt;=0,'Data Stove19 Run 4'!$AA$2,$I25)</f>
        <v>-1</v>
      </c>
      <c r="AB25" s="1">
        <f>IF($J25&gt;=0,'Data Stove19 Run 4'!$AA$2,$J25)</f>
        <v>-1</v>
      </c>
    </row>
    <row r="26" spans="1:28" x14ac:dyDescent="0.3">
      <c r="A26" s="6">
        <v>1</v>
      </c>
      <c r="B26" s="7">
        <v>22</v>
      </c>
      <c r="C26" s="6">
        <v>59</v>
      </c>
      <c r="D26" s="6">
        <v>8878.6463158292372</v>
      </c>
      <c r="E26" s="6">
        <v>29993.573781026589</v>
      </c>
      <c r="F26" s="6">
        <v>295.35265172225252</v>
      </c>
      <c r="G26" s="7">
        <v>1</v>
      </c>
      <c r="H26" s="6">
        <v>0</v>
      </c>
      <c r="I26" s="6">
        <v>-1</v>
      </c>
      <c r="J26" s="6">
        <v>-1</v>
      </c>
      <c r="K26" s="7">
        <v>42.195855645820771</v>
      </c>
      <c r="L26" s="7">
        <v>0</v>
      </c>
      <c r="O26" s="7">
        <v>38.824940267770664</v>
      </c>
      <c r="P26" s="7">
        <v>43.646164750225012</v>
      </c>
      <c r="S26" s="7">
        <v>38.824940267770664</v>
      </c>
      <c r="T26" s="7">
        <v>43.646164750225012</v>
      </c>
      <c r="X26" s="4" t="str">
        <f t="shared" si="4"/>
        <v>22</v>
      </c>
      <c r="Y26" s="1">
        <f t="shared" si="1"/>
        <v>-99</v>
      </c>
      <c r="Z26" s="1">
        <f t="shared" si="2"/>
        <v>-99</v>
      </c>
      <c r="AA26" s="1">
        <f>IF($I26&gt;=0,'Data Stove19 Run 4'!$AA$2,$I26)</f>
        <v>-1</v>
      </c>
      <c r="AB26" s="1">
        <f>IF($J26&gt;=0,'Data Stove19 Run 4'!$AA$2,$J26)</f>
        <v>-1</v>
      </c>
    </row>
    <row r="27" spans="1:28" x14ac:dyDescent="0.3">
      <c r="A27" s="6">
        <v>1</v>
      </c>
      <c r="B27" s="7">
        <v>23</v>
      </c>
      <c r="C27" s="6">
        <v>58</v>
      </c>
      <c r="D27" s="6">
        <v>9098.3479803598329</v>
      </c>
      <c r="E27" s="6">
        <v>29991.828730184672</v>
      </c>
      <c r="F27" s="6">
        <v>303.07749351130883</v>
      </c>
      <c r="G27" s="7">
        <v>1</v>
      </c>
      <c r="H27" s="6">
        <v>0</v>
      </c>
      <c r="I27" s="6">
        <v>-1</v>
      </c>
      <c r="J27" s="6">
        <v>-1</v>
      </c>
      <c r="K27" s="7">
        <v>27.23174677681919</v>
      </c>
      <c r="L27" s="7">
        <v>0</v>
      </c>
      <c r="O27" s="7">
        <v>38.320888376859727</v>
      </c>
      <c r="P27" s="7">
        <v>41.748505413258705</v>
      </c>
      <c r="S27" s="7">
        <v>38.320888376859727</v>
      </c>
      <c r="T27" s="7">
        <v>41.748505413258705</v>
      </c>
      <c r="X27" s="4" t="str">
        <f t="shared" si="4"/>
        <v>23</v>
      </c>
      <c r="Y27" s="1">
        <f t="shared" si="1"/>
        <v>-99</v>
      </c>
      <c r="Z27" s="1">
        <f t="shared" si="2"/>
        <v>-99</v>
      </c>
      <c r="AA27" s="1">
        <f>IF($I27&gt;=0,'Data Stove19 Run 4'!$AA$2,$I27)</f>
        <v>-1</v>
      </c>
      <c r="AB27" s="1">
        <f>IF($J27&gt;=0,'Data Stove19 Run 4'!$AA$2,$J27)</f>
        <v>-1</v>
      </c>
    </row>
    <row r="28" spans="1:28" x14ac:dyDescent="0.3">
      <c r="A28" s="6">
        <v>1</v>
      </c>
      <c r="B28" s="7">
        <v>24</v>
      </c>
      <c r="C28" s="6">
        <v>59</v>
      </c>
      <c r="D28" s="6">
        <v>9333.1819289501909</v>
      </c>
      <c r="E28" s="6">
        <v>30000</v>
      </c>
      <c r="F28" s="6">
        <v>310.95316201931837</v>
      </c>
      <c r="G28" s="7">
        <v>1</v>
      </c>
      <c r="H28" s="6">
        <v>0</v>
      </c>
      <c r="I28" s="6">
        <v>-1</v>
      </c>
      <c r="J28" s="6">
        <v>-1</v>
      </c>
      <c r="K28" s="7">
        <v>9.6953905112064085</v>
      </c>
      <c r="L28" s="7">
        <v>0</v>
      </c>
      <c r="O28" s="7">
        <v>37.128159299124171</v>
      </c>
      <c r="P28" s="7">
        <v>40.008984354372927</v>
      </c>
      <c r="S28" s="7">
        <v>37.128159299124171</v>
      </c>
      <c r="T28" s="7">
        <v>40.008984354372927</v>
      </c>
      <c r="X28" s="4" t="str">
        <f t="shared" si="4"/>
        <v>24</v>
      </c>
      <c r="Y28" s="1">
        <f t="shared" si="1"/>
        <v>-99</v>
      </c>
      <c r="Z28" s="1">
        <f t="shared" si="2"/>
        <v>-99</v>
      </c>
      <c r="AA28" s="1">
        <f>IF($I28&gt;=0,'Data Stove19 Run 4'!$AA$2,$I28)</f>
        <v>-1</v>
      </c>
      <c r="AB28" s="1">
        <f>IF($J28&gt;=0,'Data Stove19 Run 4'!$AA$2,$J28)</f>
        <v>-1</v>
      </c>
    </row>
    <row r="29" spans="1:28" x14ac:dyDescent="0.3">
      <c r="A29" s="6">
        <v>1</v>
      </c>
      <c r="B29" s="7">
        <v>25</v>
      </c>
      <c r="C29" s="6">
        <v>58</v>
      </c>
      <c r="D29" s="6">
        <v>9584.9285424420141</v>
      </c>
      <c r="E29" s="6">
        <v>29991.828730184672</v>
      </c>
      <c r="F29" s="6">
        <v>319.35483870967715</v>
      </c>
      <c r="G29" s="7">
        <v>1</v>
      </c>
      <c r="H29" s="6">
        <v>0</v>
      </c>
      <c r="I29" s="6">
        <v>-1</v>
      </c>
      <c r="J29" s="6">
        <v>-1</v>
      </c>
      <c r="K29" s="7">
        <v>3.3237473057712039</v>
      </c>
      <c r="L29" s="7">
        <v>0</v>
      </c>
      <c r="O29" s="7">
        <v>35.775982819390052</v>
      </c>
      <c r="P29" s="7">
        <v>38.408624980198013</v>
      </c>
      <c r="S29" s="7">
        <v>35.775982819390052</v>
      </c>
      <c r="T29" s="7">
        <v>38.408624980198013</v>
      </c>
      <c r="X29" s="4" t="str">
        <f t="shared" si="4"/>
        <v>25</v>
      </c>
      <c r="Y29" s="1">
        <f t="shared" si="1"/>
        <v>-99</v>
      </c>
      <c r="Z29" s="1">
        <f t="shared" si="2"/>
        <v>-99</v>
      </c>
      <c r="AA29" s="1">
        <f>IF($I29&gt;=0,'Data Stove19 Run 4'!$AA$2,$I29)</f>
        <v>-1</v>
      </c>
      <c r="AB29" s="1">
        <f>IF($J29&gt;=0,'Data Stove19 Run 4'!$AA$2,$J29)</f>
        <v>-1</v>
      </c>
    </row>
    <row r="30" spans="1:28" x14ac:dyDescent="0.3">
      <c r="A30" s="6">
        <v>1</v>
      </c>
      <c r="B30" s="7">
        <v>26</v>
      </c>
      <c r="C30" s="6">
        <v>54</v>
      </c>
      <c r="D30" s="6">
        <v>9402.1054729613443</v>
      </c>
      <c r="E30" s="6">
        <v>29993.856415657367</v>
      </c>
      <c r="F30" s="6">
        <v>312.74392672242135</v>
      </c>
      <c r="G30" s="7">
        <v>1</v>
      </c>
      <c r="H30" s="6">
        <v>0</v>
      </c>
      <c r="I30" s="6">
        <v>-1</v>
      </c>
      <c r="J30" s="6">
        <v>-1</v>
      </c>
      <c r="K30" s="7">
        <v>1.7930501655897613</v>
      </c>
      <c r="L30" s="7">
        <v>0</v>
      </c>
      <c r="O30" s="7">
        <v>34.468946948090043</v>
      </c>
      <c r="P30" s="7">
        <v>36.931370173267325</v>
      </c>
      <c r="S30" s="7">
        <v>34.468946948090043</v>
      </c>
      <c r="T30" s="7">
        <v>36.931370173267325</v>
      </c>
      <c r="X30" s="4" t="str">
        <f t="shared" si="4"/>
        <v>26</v>
      </c>
      <c r="Y30" s="1">
        <f t="shared" si="1"/>
        <v>-99</v>
      </c>
      <c r="Z30" s="1">
        <f t="shared" si="2"/>
        <v>-99</v>
      </c>
      <c r="AA30" s="1">
        <f>IF($I30&gt;=0,'Data Stove19 Run 4'!$AA$2,$I30)</f>
        <v>-1</v>
      </c>
      <c r="AB30" s="1">
        <f>IF($J30&gt;=0,'Data Stove19 Run 4'!$AA$2,$J30)</f>
        <v>-1</v>
      </c>
    </row>
    <row r="31" spans="1:28" x14ac:dyDescent="0.3">
      <c r="A31" s="6">
        <v>1</v>
      </c>
      <c r="B31" s="7">
        <v>27</v>
      </c>
      <c r="C31" s="6">
        <v>60</v>
      </c>
      <c r="D31" s="6">
        <v>9873.9434131492399</v>
      </c>
      <c r="E31" s="6">
        <v>29990.521327014219</v>
      </c>
      <c r="F31" s="6">
        <v>329.03225806451621</v>
      </c>
      <c r="G31" s="7">
        <v>1</v>
      </c>
      <c r="H31" s="6">
        <v>0</v>
      </c>
      <c r="I31" s="6">
        <v>-1</v>
      </c>
      <c r="J31" s="6">
        <v>-1</v>
      </c>
      <c r="K31" s="7">
        <v>1.1497662433487996</v>
      </c>
      <c r="L31" s="7">
        <v>0</v>
      </c>
      <c r="O31" s="7">
        <v>33.234903218284813</v>
      </c>
      <c r="P31" s="7">
        <v>35.563541648331501</v>
      </c>
      <c r="S31" s="7">
        <v>33.234903218284813</v>
      </c>
      <c r="T31" s="7">
        <v>35.563541648331501</v>
      </c>
      <c r="X31" s="4" t="str">
        <f t="shared" si="4"/>
        <v>27</v>
      </c>
      <c r="Y31" s="1">
        <f t="shared" si="1"/>
        <v>-99</v>
      </c>
      <c r="Z31" s="1">
        <f t="shared" si="2"/>
        <v>-99</v>
      </c>
      <c r="AA31" s="1">
        <f>IF($I31&gt;=0,'Data Stove19 Run 4'!$AA$2,$I31)</f>
        <v>-1</v>
      </c>
      <c r="AB31" s="1">
        <f>IF($J31&gt;=0,'Data Stove19 Run 4'!$AA$2,$J31)</f>
        <v>-1</v>
      </c>
    </row>
    <row r="32" spans="1:28" x14ac:dyDescent="0.3">
      <c r="A32" s="6">
        <v>1</v>
      </c>
      <c r="B32" s="7">
        <v>28</v>
      </c>
      <c r="C32" s="6">
        <v>60</v>
      </c>
      <c r="D32" s="6">
        <v>10121.966134862612</v>
      </c>
      <c r="E32" s="6">
        <v>29994.470774091627</v>
      </c>
      <c r="F32" s="6">
        <v>336.59498207885304</v>
      </c>
      <c r="G32" s="7">
        <v>1</v>
      </c>
      <c r="H32" s="6">
        <v>0</v>
      </c>
      <c r="I32" s="6">
        <v>-1</v>
      </c>
      <c r="J32" s="6">
        <v>-1</v>
      </c>
      <c r="K32" s="7">
        <v>0.53390491337567947</v>
      </c>
      <c r="L32" s="7">
        <v>0</v>
      </c>
      <c r="O32" s="7">
        <v>32.067010421680912</v>
      </c>
      <c r="P32" s="7">
        <v>34.293415160891087</v>
      </c>
      <c r="S32" s="7">
        <v>32.067010421680912</v>
      </c>
      <c r="T32" s="7">
        <v>34.293415160891087</v>
      </c>
      <c r="X32" s="4" t="str">
        <f t="shared" si="4"/>
        <v>28</v>
      </c>
      <c r="Y32" s="1">
        <f t="shared" si="1"/>
        <v>-99</v>
      </c>
      <c r="Z32" s="1">
        <f t="shared" si="2"/>
        <v>-99</v>
      </c>
      <c r="AA32" s="1">
        <f>IF($I32&gt;=0,'Data Stove19 Run 4'!$AA$2,$I32)</f>
        <v>-1</v>
      </c>
      <c r="AB32" s="1">
        <f>IF($J32&gt;=0,'Data Stove19 Run 4'!$AA$2,$J32)</f>
        <v>-1</v>
      </c>
    </row>
    <row r="33" spans="1:28" x14ac:dyDescent="0.3">
      <c r="A33" s="6">
        <v>1</v>
      </c>
      <c r="B33" s="7">
        <v>29</v>
      </c>
      <c r="C33" s="6">
        <v>60</v>
      </c>
      <c r="D33" s="6">
        <v>10353.110646046798</v>
      </c>
      <c r="E33" s="6">
        <v>29992.101105845184</v>
      </c>
      <c r="F33" s="6">
        <v>345.19713261648747</v>
      </c>
      <c r="G33" s="7">
        <v>1</v>
      </c>
      <c r="H33" s="6">
        <v>0</v>
      </c>
      <c r="I33" s="6">
        <v>-1</v>
      </c>
      <c r="J33" s="6">
        <v>-1</v>
      </c>
      <c r="K33" s="7">
        <v>1.560383813520001</v>
      </c>
      <c r="L33" s="7">
        <v>0</v>
      </c>
      <c r="O33" s="7">
        <v>31.015057780020193</v>
      </c>
      <c r="P33" s="7">
        <v>33.11088360361898</v>
      </c>
      <c r="S33" s="7">
        <v>31.015057780020193</v>
      </c>
      <c r="T33" s="7">
        <v>33.11088360361898</v>
      </c>
      <c r="X33" s="4" t="str">
        <f t="shared" si="4"/>
        <v>29</v>
      </c>
      <c r="Y33" s="1">
        <f t="shared" si="1"/>
        <v>-99</v>
      </c>
      <c r="Z33" s="1">
        <f t="shared" si="2"/>
        <v>-99</v>
      </c>
      <c r="AA33" s="1">
        <f>IF($I33&gt;=0,'Data Stove19 Run 4'!$AA$2,$I33)</f>
        <v>-1</v>
      </c>
      <c r="AB33" s="1">
        <f>IF($J33&gt;=0,'Data Stove19 Run 4'!$AA$2,$J33)</f>
        <v>-1</v>
      </c>
    </row>
    <row r="34" spans="1:28" x14ac:dyDescent="0.3">
      <c r="A34" s="6">
        <v>1</v>
      </c>
      <c r="B34" s="7">
        <v>30</v>
      </c>
      <c r="C34" s="6">
        <v>58</v>
      </c>
      <c r="D34" s="6">
        <v>10381.772394861466</v>
      </c>
      <c r="E34" s="6">
        <v>29990.194476221608</v>
      </c>
      <c r="F34" s="6">
        <v>345.71746384872091</v>
      </c>
      <c r="G34" s="7">
        <v>1</v>
      </c>
      <c r="H34" s="6">
        <v>0</v>
      </c>
      <c r="I34" s="6">
        <v>-1</v>
      </c>
      <c r="J34" s="6">
        <v>-1</v>
      </c>
      <c r="K34" s="7">
        <v>0.77921518953600089</v>
      </c>
      <c r="L34" s="7">
        <v>0</v>
      </c>
      <c r="O34" s="7">
        <v>30.007196360337385</v>
      </c>
      <c r="P34" s="7">
        <v>32.007187483498349</v>
      </c>
      <c r="S34" s="7">
        <v>30.007196360337385</v>
      </c>
      <c r="T34" s="7">
        <v>32.007187483498349</v>
      </c>
      <c r="X34" s="4" t="str">
        <f t="shared" si="4"/>
        <v>30</v>
      </c>
      <c r="Y34" s="1">
        <f t="shared" si="1"/>
        <v>-99</v>
      </c>
      <c r="Z34" s="1">
        <f t="shared" si="2"/>
        <v>-99</v>
      </c>
      <c r="AA34" s="1">
        <f>IF($I34&gt;=0,'Data Stove19 Run 4'!$AA$2,$I34)</f>
        <v>-1</v>
      </c>
      <c r="AB34" s="1">
        <f>IF($J34&gt;=0,'Data Stove19 Run 4'!$AA$2,$J34)</f>
        <v>-1</v>
      </c>
    </row>
    <row r="35" spans="1:28" x14ac:dyDescent="0.3">
      <c r="A35" s="6">
        <v>1</v>
      </c>
      <c r="B35" s="7">
        <v>31</v>
      </c>
      <c r="C35" s="6">
        <v>59</v>
      </c>
      <c r="D35" s="6">
        <v>10592.904785223052</v>
      </c>
      <c r="E35" s="6">
        <v>29994.377058398266</v>
      </c>
      <c r="F35" s="6">
        <v>353.78166575542201</v>
      </c>
      <c r="G35" s="7">
        <v>1</v>
      </c>
      <c r="H35" s="6">
        <v>0</v>
      </c>
      <c r="I35" s="6">
        <v>-1</v>
      </c>
      <c r="J35" s="6">
        <v>-1</v>
      </c>
      <c r="K35" s="7">
        <v>0.20859156586799987</v>
      </c>
      <c r="L35" s="7">
        <v>0</v>
      </c>
      <c r="O35" s="7">
        <v>29.045951044386761</v>
      </c>
      <c r="P35" s="7">
        <v>30.974697564675822</v>
      </c>
      <c r="S35" s="7">
        <v>29.045951044386761</v>
      </c>
      <c r="T35" s="7">
        <v>30.974697564675822</v>
      </c>
      <c r="X35" s="4" t="str">
        <f t="shared" si="4"/>
        <v>31</v>
      </c>
      <c r="Y35" s="1">
        <f t="shared" si="1"/>
        <v>-99</v>
      </c>
      <c r="Z35" s="1">
        <f t="shared" si="2"/>
        <v>-99</v>
      </c>
      <c r="AA35" s="1">
        <f>IF($I35&gt;=0,'Data Stove19 Run 4'!$AA$2,$I35)</f>
        <v>-1</v>
      </c>
      <c r="AB35" s="1">
        <f>IF($J35&gt;=0,'Data Stove19 Run 4'!$AA$2,$J35)</f>
        <v>-1</v>
      </c>
    </row>
    <row r="36" spans="1:28" x14ac:dyDescent="0.3">
      <c r="A36" s="6">
        <v>1</v>
      </c>
      <c r="B36" s="7">
        <v>32</v>
      </c>
      <c r="C36" s="6">
        <v>58</v>
      </c>
      <c r="D36" s="6">
        <v>9899.8450792270251</v>
      </c>
      <c r="E36" s="6">
        <v>29995.097238110804</v>
      </c>
      <c r="F36" s="6">
        <v>329.95921394141641</v>
      </c>
      <c r="G36" s="7">
        <v>1</v>
      </c>
      <c r="H36" s="6">
        <v>0</v>
      </c>
      <c r="I36" s="6">
        <v>-1</v>
      </c>
      <c r="J36" s="6">
        <v>-1</v>
      </c>
      <c r="K36" s="7">
        <v>0</v>
      </c>
      <c r="L36" s="7">
        <v>0</v>
      </c>
      <c r="O36" s="7">
        <v>28.138265074249674</v>
      </c>
      <c r="P36" s="7">
        <v>30.006738265779703</v>
      </c>
      <c r="S36" s="7">
        <v>28.138265074249674</v>
      </c>
      <c r="T36" s="7">
        <v>30.006738265779703</v>
      </c>
      <c r="X36" s="4" t="str">
        <f t="shared" si="4"/>
        <v>32</v>
      </c>
      <c r="Y36" s="1">
        <f t="shared" si="1"/>
        <v>-99</v>
      </c>
      <c r="Z36" s="1">
        <f t="shared" si="2"/>
        <v>-99</v>
      </c>
      <c r="AA36" s="1">
        <f>IF($I36&gt;=0,'Data Stove19 Run 4'!$AA$2,$I36)</f>
        <v>-1</v>
      </c>
      <c r="AB36" s="1">
        <f>IF($J36&gt;=0,'Data Stove19 Run 4'!$AA$2,$J36)</f>
        <v>-1</v>
      </c>
    </row>
    <row r="37" spans="1:28" x14ac:dyDescent="0.3">
      <c r="A37" s="6">
        <v>1</v>
      </c>
      <c r="B37" s="7">
        <v>33</v>
      </c>
      <c r="C37" s="6">
        <v>59</v>
      </c>
      <c r="D37" s="6">
        <v>10056.583165460266</v>
      </c>
      <c r="E37" s="6">
        <v>29990.360671539886</v>
      </c>
      <c r="F37" s="6">
        <v>335.22872243484613</v>
      </c>
      <c r="G37" s="7">
        <v>1</v>
      </c>
      <c r="H37" s="6">
        <v>0</v>
      </c>
      <c r="I37" s="6">
        <v>-1</v>
      </c>
      <c r="J37" s="6">
        <v>-1</v>
      </c>
      <c r="K37" s="7">
        <v>0</v>
      </c>
      <c r="L37" s="7">
        <v>0</v>
      </c>
      <c r="O37" s="7">
        <v>27.285590375029987</v>
      </c>
      <c r="P37" s="7">
        <v>29.097443166816682</v>
      </c>
      <c r="S37" s="7">
        <v>27.285590375029987</v>
      </c>
      <c r="T37" s="7">
        <v>29.097443166816682</v>
      </c>
      <c r="X37" s="4" t="str">
        <f t="shared" si="4"/>
        <v>33</v>
      </c>
      <c r="Y37" s="1">
        <f t="shared" si="1"/>
        <v>-99</v>
      </c>
      <c r="Z37" s="1">
        <f t="shared" si="2"/>
        <v>-99</v>
      </c>
      <c r="AA37" s="1">
        <f>IF($I37&gt;=0,'Data Stove19 Run 4'!$AA$2,$I37)</f>
        <v>-1</v>
      </c>
      <c r="AB37" s="1">
        <f>IF($J37&gt;=0,'Data Stove19 Run 4'!$AA$2,$J37)</f>
        <v>-1</v>
      </c>
    </row>
    <row r="38" spans="1:28" x14ac:dyDescent="0.3">
      <c r="A38" s="6">
        <v>1</v>
      </c>
      <c r="B38" s="7">
        <v>34</v>
      </c>
      <c r="C38" s="6">
        <v>58</v>
      </c>
      <c r="D38" s="6">
        <v>9822.862669716973</v>
      </c>
      <c r="E38" s="6">
        <v>29997.5486190554</v>
      </c>
      <c r="F38" s="6">
        <v>327.43789395624776</v>
      </c>
      <c r="G38" s="7">
        <v>1</v>
      </c>
      <c r="H38" s="6">
        <v>0</v>
      </c>
      <c r="I38" s="6">
        <v>-1</v>
      </c>
      <c r="J38" s="6">
        <v>-1</v>
      </c>
      <c r="K38" s="7">
        <v>0</v>
      </c>
      <c r="L38" s="7">
        <v>0</v>
      </c>
      <c r="O38" s="7">
        <v>26.483073011058515</v>
      </c>
      <c r="P38" s="7">
        <v>28.241636014851483</v>
      </c>
      <c r="S38" s="7">
        <v>26.483073011058515</v>
      </c>
      <c r="T38" s="7">
        <v>28.241636014851483</v>
      </c>
      <c r="X38" s="4" t="str">
        <f t="shared" si="4"/>
        <v>34</v>
      </c>
      <c r="Y38" s="1">
        <f t="shared" si="1"/>
        <v>-99</v>
      </c>
      <c r="Z38" s="1">
        <f t="shared" si="2"/>
        <v>-99</v>
      </c>
      <c r="AA38" s="1">
        <f>IF($I38&gt;=0,'Data Stove19 Run 4'!$AA$2,$I38)</f>
        <v>-1</v>
      </c>
      <c r="AB38" s="1">
        <f>IF($J38&gt;=0,'Data Stove19 Run 4'!$AA$2,$J38)</f>
        <v>-1</v>
      </c>
    </row>
    <row r="39" spans="1:28" x14ac:dyDescent="0.3">
      <c r="A39" s="6">
        <v>1</v>
      </c>
      <c r="B39" s="7">
        <v>35</v>
      </c>
      <c r="C39" s="6">
        <v>59</v>
      </c>
      <c r="D39" s="6">
        <v>9864.0170592508603</v>
      </c>
      <c r="E39" s="6">
        <v>29992.770503654916</v>
      </c>
      <c r="F39" s="6">
        <v>328.63131036996538</v>
      </c>
      <c r="G39" s="7">
        <v>1</v>
      </c>
      <c r="H39" s="6">
        <v>0</v>
      </c>
      <c r="I39" s="6">
        <v>-1</v>
      </c>
      <c r="J39" s="6">
        <v>-1</v>
      </c>
      <c r="K39" s="7">
        <v>0</v>
      </c>
      <c r="L39" s="7">
        <v>0</v>
      </c>
      <c r="O39" s="7">
        <v>25.726413782171129</v>
      </c>
      <c r="P39" s="7">
        <v>27.43473212871287</v>
      </c>
      <c r="S39" s="7">
        <v>25.726413782171129</v>
      </c>
      <c r="T39" s="7">
        <v>27.43473212871287</v>
      </c>
      <c r="X39" s="4" t="str">
        <f t="shared" si="4"/>
        <v>35</v>
      </c>
      <c r="Y39" s="1">
        <f t="shared" si="1"/>
        <v>-99</v>
      </c>
      <c r="Z39" s="1">
        <f t="shared" si="2"/>
        <v>-99</v>
      </c>
      <c r="AA39" s="1">
        <f>IF($I39&gt;=0,'Data Stove19 Run 4'!$AA$2,$I39)</f>
        <v>-1</v>
      </c>
      <c r="AB39" s="1">
        <f>IF($J39&gt;=0,'Data Stove19 Run 4'!$AA$2,$J39)</f>
        <v>-1</v>
      </c>
    </row>
    <row r="40" spans="1:28" x14ac:dyDescent="0.3">
      <c r="A40" s="6">
        <v>1</v>
      </c>
      <c r="B40" s="7">
        <v>36</v>
      </c>
      <c r="C40" s="6">
        <v>58</v>
      </c>
      <c r="D40" s="6">
        <v>10191.607848944277</v>
      </c>
      <c r="E40" s="6">
        <v>29993.46298414774</v>
      </c>
      <c r="F40" s="6">
        <v>339.78494623655911</v>
      </c>
      <c r="G40" s="7">
        <v>1</v>
      </c>
      <c r="H40" s="6">
        <v>0</v>
      </c>
      <c r="I40" s="6">
        <v>-1</v>
      </c>
      <c r="J40" s="6">
        <v>-1</v>
      </c>
      <c r="K40" s="7">
        <v>0</v>
      </c>
      <c r="L40" s="7">
        <v>0</v>
      </c>
      <c r="O40" s="7">
        <v>25.011791177110823</v>
      </c>
      <c r="P40" s="7">
        <v>26.672656236248624</v>
      </c>
      <c r="S40" s="7">
        <v>25.011791177110823</v>
      </c>
      <c r="T40" s="7">
        <v>26.672656236248624</v>
      </c>
      <c r="X40" s="4" t="str">
        <f t="shared" si="4"/>
        <v>36</v>
      </c>
      <c r="Y40" s="1">
        <f t="shared" si="1"/>
        <v>-99</v>
      </c>
      <c r="Z40" s="1">
        <f t="shared" si="2"/>
        <v>-99</v>
      </c>
      <c r="AA40" s="1">
        <f>IF($I40&gt;=0,'Data Stove19 Run 4'!$AA$2,$I40)</f>
        <v>-1</v>
      </c>
      <c r="AB40" s="1">
        <f>IF($J40&gt;=0,'Data Stove19 Run 4'!$AA$2,$J40)</f>
        <v>-1</v>
      </c>
    </row>
    <row r="41" spans="1:28" x14ac:dyDescent="0.3">
      <c r="A41" s="6">
        <v>1</v>
      </c>
      <c r="B41" s="7">
        <v>37</v>
      </c>
      <c r="C41" s="6">
        <v>59</v>
      </c>
      <c r="D41" s="6">
        <v>10284.224108583659</v>
      </c>
      <c r="E41" s="6">
        <v>29990.360671539882</v>
      </c>
      <c r="F41" s="6">
        <v>342.84672863131044</v>
      </c>
      <c r="G41" s="7">
        <v>1</v>
      </c>
      <c r="H41" s="6">
        <v>0</v>
      </c>
      <c r="I41" s="6">
        <v>-1</v>
      </c>
      <c r="J41" s="6">
        <v>-1</v>
      </c>
      <c r="K41" s="7">
        <v>0</v>
      </c>
      <c r="L41" s="7">
        <v>0</v>
      </c>
      <c r="O41" s="7">
        <v>24.335796820972689</v>
      </c>
      <c r="P41" s="7">
        <v>25.951773635268932</v>
      </c>
      <c r="S41" s="7">
        <v>24.335796820972689</v>
      </c>
      <c r="T41" s="7">
        <v>25.951773635268932</v>
      </c>
      <c r="X41" s="4" t="str">
        <f t="shared" si="4"/>
        <v>37</v>
      </c>
      <c r="Y41" s="1">
        <f t="shared" si="1"/>
        <v>-99</v>
      </c>
      <c r="Z41" s="1">
        <f t="shared" si="2"/>
        <v>-99</v>
      </c>
      <c r="AA41" s="1">
        <f>IF($I41&gt;=0,'Data Stove19 Run 4'!$AA$2,$I41)</f>
        <v>-1</v>
      </c>
      <c r="AB41" s="1">
        <f>IF($J41&gt;=0,'Data Stove19 Run 4'!$AA$2,$J41)</f>
        <v>-1</v>
      </c>
    </row>
    <row r="42" spans="1:28" x14ac:dyDescent="0.3">
      <c r="A42" s="6">
        <v>2</v>
      </c>
      <c r="B42" s="7">
        <v>38</v>
      </c>
      <c r="C42" s="6">
        <v>58</v>
      </c>
      <c r="D42" s="6">
        <v>12352.583934162887</v>
      </c>
      <c r="E42" s="6">
        <v>28039.712371302496</v>
      </c>
      <c r="F42" s="6">
        <v>453.61512791991106</v>
      </c>
      <c r="G42" s="7">
        <v>1</v>
      </c>
      <c r="H42" s="6">
        <v>0</v>
      </c>
      <c r="I42" s="6">
        <v>-1</v>
      </c>
      <c r="J42" s="6">
        <v>-1</v>
      </c>
      <c r="K42" s="7">
        <v>0</v>
      </c>
      <c r="L42" s="7">
        <v>22.292881392729601</v>
      </c>
      <c r="O42" s="7">
        <v>23.69538111515762</v>
      </c>
      <c r="P42" s="7">
        <v>25.85548699730737</v>
      </c>
      <c r="S42" s="7">
        <v>0</v>
      </c>
      <c r="T42" s="7">
        <v>22.292881392729601</v>
      </c>
      <c r="X42" s="4" t="str">
        <f t="shared" si="4"/>
        <v>38</v>
      </c>
      <c r="Y42" s="1">
        <f t="shared" si="1"/>
        <v>-99</v>
      </c>
      <c r="Z42" s="1">
        <f t="shared" si="2"/>
        <v>-99</v>
      </c>
      <c r="AA42" s="1">
        <f>IF($I42&gt;=0,'Data Stove19 Run 4'!$AA$2,$I42)</f>
        <v>-1</v>
      </c>
      <c r="AB42" s="1">
        <f>IF($J42&gt;=0,'Data Stove19 Run 4'!$AA$2,$J42)</f>
        <v>-1</v>
      </c>
    </row>
    <row r="43" spans="1:28" x14ac:dyDescent="0.3">
      <c r="A43" s="6">
        <v>2</v>
      </c>
      <c r="B43" s="7">
        <v>39</v>
      </c>
      <c r="C43" s="6">
        <v>59</v>
      </c>
      <c r="D43" s="6">
        <v>15999.114606822319</v>
      </c>
      <c r="E43" s="6">
        <v>25155.434171419383</v>
      </c>
      <c r="F43" s="6">
        <v>636.12174229998186</v>
      </c>
      <c r="G43" s="7">
        <v>1</v>
      </c>
      <c r="H43" s="6">
        <v>0</v>
      </c>
      <c r="I43" s="6">
        <v>-1</v>
      </c>
      <c r="J43" s="6">
        <v>-1</v>
      </c>
      <c r="K43" s="7">
        <v>0</v>
      </c>
      <c r="L43" s="7">
        <v>2.4314290772198417</v>
      </c>
      <c r="O43" s="7">
        <v>23.08780724040999</v>
      </c>
      <c r="P43" s="7">
        <v>25.254870127561535</v>
      </c>
      <c r="S43" s="7">
        <v>0</v>
      </c>
      <c r="T43" s="7">
        <v>2.4314290772198417</v>
      </c>
      <c r="X43" s="4" t="str">
        <f t="shared" si="4"/>
        <v>39</v>
      </c>
      <c r="Y43" s="1">
        <f t="shared" si="1"/>
        <v>-99</v>
      </c>
      <c r="Z43" s="1">
        <f t="shared" si="2"/>
        <v>-99</v>
      </c>
      <c r="AA43" s="1">
        <f>IF($I43&gt;=0,'Data Stove19 Run 4'!$AA$2,$I43)</f>
        <v>-1</v>
      </c>
      <c r="AB43" s="1">
        <f>IF($J43&gt;=0,'Data Stove19 Run 4'!$AA$2,$J43)</f>
        <v>-1</v>
      </c>
    </row>
    <row r="44" spans="1:28" x14ac:dyDescent="0.3">
      <c r="A44" s="6">
        <v>2</v>
      </c>
      <c r="B44" s="7">
        <v>40</v>
      </c>
      <c r="C44" s="6">
        <v>59</v>
      </c>
      <c r="D44" s="6">
        <v>16017.080441333024</v>
      </c>
      <c r="E44" s="6">
        <v>24619.648164511211</v>
      </c>
      <c r="F44" s="6">
        <v>650.77455804629085</v>
      </c>
      <c r="G44" s="7">
        <v>1</v>
      </c>
      <c r="H44" s="6">
        <v>0</v>
      </c>
      <c r="I44" s="6">
        <v>-1</v>
      </c>
      <c r="J44" s="6">
        <v>-1</v>
      </c>
      <c r="K44" s="7">
        <v>0</v>
      </c>
      <c r="L44" s="7">
        <v>0</v>
      </c>
      <c r="O44" s="7">
        <v>22.51061205939974</v>
      </c>
      <c r="P44" s="7">
        <v>24.623498374372495</v>
      </c>
      <c r="S44" s="7">
        <v>0</v>
      </c>
      <c r="T44" s="7">
        <v>1.2157145386099208</v>
      </c>
      <c r="X44" s="4" t="str">
        <f t="shared" si="4"/>
        <v>40</v>
      </c>
      <c r="Y44" s="1">
        <f t="shared" si="1"/>
        <v>-99</v>
      </c>
      <c r="Z44" s="1">
        <f t="shared" si="2"/>
        <v>-99</v>
      </c>
      <c r="AA44" s="1">
        <f>IF($I44&gt;=0,'Data Stove19 Run 4'!$AA$2,$I44)</f>
        <v>-1</v>
      </c>
      <c r="AB44" s="1">
        <f>IF($J44&gt;=0,'Data Stove19 Run 4'!$AA$2,$J44)</f>
        <v>-1</v>
      </c>
    </row>
    <row r="45" spans="1:28" x14ac:dyDescent="0.3">
      <c r="A45" s="6">
        <v>2</v>
      </c>
      <c r="B45" s="7">
        <v>41</v>
      </c>
      <c r="C45" s="6">
        <v>58</v>
      </c>
      <c r="D45" s="6">
        <v>16022.448985329851</v>
      </c>
      <c r="E45" s="6">
        <v>24491.747017486519</v>
      </c>
      <c r="F45" s="6">
        <v>653.50389321468288</v>
      </c>
      <c r="G45" s="7">
        <v>1</v>
      </c>
      <c r="H45" s="6">
        <v>0</v>
      </c>
      <c r="I45" s="6">
        <v>-1</v>
      </c>
      <c r="J45" s="6">
        <v>-1</v>
      </c>
      <c r="K45" s="7">
        <v>0</v>
      </c>
      <c r="L45" s="7">
        <v>0</v>
      </c>
      <c r="O45" s="7">
        <v>21.961572740877795</v>
      </c>
      <c r="P45" s="7">
        <v>24.022925243290242</v>
      </c>
      <c r="S45" s="7">
        <v>0</v>
      </c>
      <c r="T45" s="7">
        <v>0.81047635907328053</v>
      </c>
      <c r="X45" s="4" t="str">
        <f t="shared" si="4"/>
        <v>41</v>
      </c>
      <c r="Y45" s="1">
        <f t="shared" si="1"/>
        <v>-99</v>
      </c>
      <c r="Z45" s="1">
        <f t="shared" si="2"/>
        <v>-99</v>
      </c>
      <c r="AA45" s="1">
        <f>IF($I45&gt;=0,'Data Stove19 Run 4'!$AA$2,$I45)</f>
        <v>-1</v>
      </c>
      <c r="AB45" s="1">
        <f>IF($J45&gt;=0,'Data Stove19 Run 4'!$AA$2,$J45)</f>
        <v>-1</v>
      </c>
    </row>
    <row r="46" spans="1:28" x14ac:dyDescent="0.3">
      <c r="A46" s="6">
        <v>2</v>
      </c>
      <c r="B46" s="7">
        <v>42</v>
      </c>
      <c r="C46" s="6">
        <v>59</v>
      </c>
      <c r="D46" s="6">
        <v>16059.618009505304</v>
      </c>
      <c r="E46" s="6">
        <v>24856.614989155747</v>
      </c>
      <c r="F46" s="6">
        <v>644.65099325678898</v>
      </c>
      <c r="G46" s="7">
        <v>1</v>
      </c>
      <c r="H46" s="6">
        <v>0</v>
      </c>
      <c r="I46" s="6">
        <v>-1</v>
      </c>
      <c r="J46" s="6">
        <v>-1</v>
      </c>
      <c r="K46" s="7">
        <v>0</v>
      </c>
      <c r="L46" s="7">
        <v>0</v>
      </c>
      <c r="O46" s="7">
        <v>21.438678151809274</v>
      </c>
      <c r="P46" s="7">
        <v>23.45095083273571</v>
      </c>
      <c r="S46" s="7">
        <v>0</v>
      </c>
      <c r="T46" s="7">
        <v>0.60785726930496042</v>
      </c>
      <c r="X46" s="4" t="str">
        <f t="shared" si="4"/>
        <v>42</v>
      </c>
      <c r="Y46" s="1">
        <f t="shared" si="1"/>
        <v>-99</v>
      </c>
      <c r="Z46" s="1">
        <f t="shared" si="2"/>
        <v>-99</v>
      </c>
      <c r="AA46" s="1">
        <f>IF($I46&gt;=0,'Data Stove19 Run 4'!$AA$2,$I46)</f>
        <v>-1</v>
      </c>
      <c r="AB46" s="1">
        <f>IF($J46&gt;=0,'Data Stove19 Run 4'!$AA$2,$J46)</f>
        <v>-1</v>
      </c>
    </row>
    <row r="47" spans="1:28" x14ac:dyDescent="0.3">
      <c r="A47" s="6">
        <v>2</v>
      </c>
      <c r="B47" s="7">
        <v>43</v>
      </c>
      <c r="C47" s="6">
        <v>58</v>
      </c>
      <c r="D47" s="6">
        <v>15994.923134741712</v>
      </c>
      <c r="E47" s="6">
        <v>25134.00882497141</v>
      </c>
      <c r="F47" s="6">
        <v>636.48498331479436</v>
      </c>
      <c r="G47" s="7">
        <v>1</v>
      </c>
      <c r="H47" s="6">
        <v>0</v>
      </c>
      <c r="I47" s="6">
        <v>-1</v>
      </c>
      <c r="J47" s="6">
        <v>-1</v>
      </c>
      <c r="K47" s="7">
        <v>0</v>
      </c>
      <c r="L47" s="7">
        <v>0</v>
      </c>
      <c r="O47" s="7">
        <v>20.940104241302084</v>
      </c>
      <c r="P47" s="7">
        <v>22.905579883137207</v>
      </c>
      <c r="S47" s="7">
        <v>0</v>
      </c>
      <c r="T47" s="7">
        <v>0.48628581544396832</v>
      </c>
      <c r="X47" s="4" t="str">
        <f t="shared" si="4"/>
        <v>43</v>
      </c>
      <c r="Y47" s="1">
        <f t="shared" si="1"/>
        <v>-99</v>
      </c>
      <c r="Z47" s="1">
        <f t="shared" si="2"/>
        <v>-99</v>
      </c>
      <c r="AA47" s="1">
        <f>IF($I47&gt;=0,'Data Stove19 Run 4'!$AA$2,$I47)</f>
        <v>-1</v>
      </c>
      <c r="AB47" s="1">
        <f>IF($J47&gt;=0,'Data Stove19 Run 4'!$AA$2,$J47)</f>
        <v>-1</v>
      </c>
    </row>
    <row r="48" spans="1:28" x14ac:dyDescent="0.3">
      <c r="A48" s="6">
        <v>2</v>
      </c>
      <c r="B48" s="7">
        <v>44</v>
      </c>
      <c r="C48" s="6">
        <v>59</v>
      </c>
      <c r="D48" s="6">
        <v>16014.482305265334</v>
      </c>
      <c r="E48" s="6">
        <v>25489.597558036767</v>
      </c>
      <c r="F48" s="6">
        <v>627.99343903772547</v>
      </c>
      <c r="G48" s="7">
        <v>1</v>
      </c>
      <c r="H48" s="6">
        <v>0</v>
      </c>
      <c r="I48" s="6">
        <v>-1</v>
      </c>
      <c r="J48" s="6">
        <v>-1</v>
      </c>
      <c r="K48" s="7">
        <v>0</v>
      </c>
      <c r="L48" s="7">
        <v>0</v>
      </c>
      <c r="O48" s="7">
        <v>20.464192781272491</v>
      </c>
      <c r="P48" s="7">
        <v>22.384998522156817</v>
      </c>
      <c r="S48" s="7">
        <v>0</v>
      </c>
      <c r="T48" s="7">
        <v>0.40523817953664026</v>
      </c>
      <c r="X48" s="4" t="str">
        <f t="shared" si="4"/>
        <v>44</v>
      </c>
      <c r="Y48" s="1">
        <f t="shared" si="1"/>
        <v>-99</v>
      </c>
      <c r="Z48" s="1">
        <f t="shared" si="2"/>
        <v>-99</v>
      </c>
      <c r="AA48" s="1">
        <f>IF($I48&gt;=0,'Data Stove19 Run 4'!$AA$2,$I48)</f>
        <v>-1</v>
      </c>
      <c r="AB48" s="1">
        <f>IF($J48&gt;=0,'Data Stove19 Run 4'!$AA$2,$J48)</f>
        <v>-1</v>
      </c>
    </row>
    <row r="49" spans="1:28" x14ac:dyDescent="0.3">
      <c r="A49" s="6">
        <v>2</v>
      </c>
      <c r="B49" s="7">
        <v>45</v>
      </c>
      <c r="C49" s="6">
        <v>59</v>
      </c>
      <c r="D49" s="6">
        <v>15992.702185889262</v>
      </c>
      <c r="E49" s="6">
        <v>25783.597076070386</v>
      </c>
      <c r="F49" s="6">
        <v>620.66703116457063</v>
      </c>
      <c r="G49" s="7">
        <v>1</v>
      </c>
      <c r="H49" s="6">
        <v>0</v>
      </c>
      <c r="I49" s="6">
        <v>-1</v>
      </c>
      <c r="J49" s="6">
        <v>-1</v>
      </c>
      <c r="K49" s="7">
        <v>0</v>
      </c>
      <c r="L49" s="7">
        <v>0</v>
      </c>
      <c r="O49" s="7">
        <v>20.009432941688658</v>
      </c>
      <c r="P49" s="7">
        <v>21.887554110553332</v>
      </c>
      <c r="S49" s="7">
        <v>0</v>
      </c>
      <c r="T49" s="7">
        <v>0.34734701103140597</v>
      </c>
      <c r="X49" s="4" t="str">
        <f t="shared" si="4"/>
        <v>45</v>
      </c>
      <c r="Y49" s="1">
        <f t="shared" si="1"/>
        <v>-99</v>
      </c>
      <c r="Z49" s="1">
        <f t="shared" si="2"/>
        <v>-99</v>
      </c>
      <c r="AA49" s="1">
        <f>IF($I49&gt;=0,'Data Stove19 Run 4'!$AA$2,$I49)</f>
        <v>-1</v>
      </c>
      <c r="AB49" s="1">
        <f>IF($J49&gt;=0,'Data Stove19 Run 4'!$AA$2,$J49)</f>
        <v>-1</v>
      </c>
    </row>
    <row r="50" spans="1:28" x14ac:dyDescent="0.3">
      <c r="A50" s="6">
        <v>2</v>
      </c>
      <c r="B50" s="7">
        <v>46</v>
      </c>
      <c r="C50" s="6">
        <v>58</v>
      </c>
      <c r="D50" s="6">
        <v>15978.390754613183</v>
      </c>
      <c r="E50" s="6">
        <v>26029.579996731507</v>
      </c>
      <c r="F50" s="6">
        <v>613.90433815350389</v>
      </c>
      <c r="G50" s="7">
        <v>1</v>
      </c>
      <c r="H50" s="6">
        <v>0</v>
      </c>
      <c r="I50" s="6">
        <v>-1</v>
      </c>
      <c r="J50" s="6">
        <v>-1</v>
      </c>
      <c r="K50" s="7">
        <v>1.6275759525379205</v>
      </c>
      <c r="L50" s="7">
        <v>0</v>
      </c>
      <c r="O50" s="7">
        <v>19.609827354967987</v>
      </c>
      <c r="P50" s="7">
        <v>21.41173771684565</v>
      </c>
      <c r="S50" s="7">
        <v>0.20344699406724007</v>
      </c>
      <c r="T50" s="7">
        <v>0.30392863465248021</v>
      </c>
      <c r="X50" s="4" t="str">
        <f t="shared" si="4"/>
        <v>46</v>
      </c>
      <c r="Y50" s="1">
        <f t="shared" si="1"/>
        <v>-99</v>
      </c>
      <c r="Z50" s="1">
        <f t="shared" si="2"/>
        <v>-99</v>
      </c>
      <c r="AA50" s="1">
        <f>IF($I50&gt;=0,'Data Stove19 Run 4'!$AA$2,$I50)</f>
        <v>-1</v>
      </c>
      <c r="AB50" s="1">
        <f>IF($J50&gt;=0,'Data Stove19 Run 4'!$AA$2,$J50)</f>
        <v>-1</v>
      </c>
    </row>
    <row r="51" spans="1:28" x14ac:dyDescent="0.3">
      <c r="A51" s="6">
        <v>2</v>
      </c>
      <c r="B51" s="7">
        <v>47</v>
      </c>
      <c r="C51" s="6">
        <v>59</v>
      </c>
      <c r="D51" s="6">
        <v>15984.589920614048</v>
      </c>
      <c r="E51" s="6">
        <v>26207.72752831551</v>
      </c>
      <c r="F51" s="6">
        <v>609.69564425004592</v>
      </c>
      <c r="G51" s="7">
        <v>1</v>
      </c>
      <c r="H51" s="6">
        <v>0</v>
      </c>
      <c r="I51" s="6">
        <v>-1</v>
      </c>
      <c r="J51" s="6">
        <v>-1</v>
      </c>
      <c r="K51" s="7">
        <v>2.9794424425919983</v>
      </c>
      <c r="L51" s="7">
        <v>0</v>
      </c>
      <c r="O51" s="7">
        <v>19.255989378108925</v>
      </c>
      <c r="P51" s="7">
        <v>20.95616882925319</v>
      </c>
      <c r="S51" s="7">
        <v>0.5118909327922132</v>
      </c>
      <c r="T51" s="7">
        <v>0.27015878635776019</v>
      </c>
      <c r="X51" s="4" t="str">
        <f t="shared" si="4"/>
        <v>47</v>
      </c>
      <c r="Y51" s="1">
        <f t="shared" si="1"/>
        <v>-99</v>
      </c>
      <c r="Z51" s="1">
        <f t="shared" si="2"/>
        <v>-99</v>
      </c>
      <c r="AA51" s="1">
        <f>IF($I51&gt;=0,'Data Stove19 Run 4'!$AA$2,$I51)</f>
        <v>-1</v>
      </c>
      <c r="AB51" s="1">
        <f>IF($J51&gt;=0,'Data Stove19 Run 4'!$AA$2,$J51)</f>
        <v>-1</v>
      </c>
    </row>
    <row r="52" spans="1:28" x14ac:dyDescent="0.3">
      <c r="A52" s="6">
        <v>2</v>
      </c>
      <c r="B52" s="7">
        <v>48</v>
      </c>
      <c r="C52" s="6">
        <v>58</v>
      </c>
      <c r="D52" s="6">
        <v>16006.802268422502</v>
      </c>
      <c r="E52" s="6">
        <v>26443.046249387138</v>
      </c>
      <c r="F52" s="6">
        <v>604.22691879866534</v>
      </c>
      <c r="G52" s="7">
        <v>1</v>
      </c>
      <c r="H52" s="6">
        <v>0</v>
      </c>
      <c r="I52" s="6">
        <v>-1</v>
      </c>
      <c r="J52" s="6">
        <v>-1</v>
      </c>
      <c r="K52" s="7">
        <v>1.8378798033039347</v>
      </c>
      <c r="L52" s="7">
        <v>0</v>
      </c>
      <c r="O52" s="7">
        <v>18.893112095300488</v>
      </c>
      <c r="P52" s="7">
        <v>20.51958197864375</v>
      </c>
      <c r="S52" s="7">
        <v>0.64448981984338538</v>
      </c>
      <c r="T52" s="7">
        <v>0.24314290772198416</v>
      </c>
      <c r="X52" s="4" t="str">
        <f t="shared" si="4"/>
        <v>48</v>
      </c>
      <c r="Y52" s="1">
        <f t="shared" si="1"/>
        <v>-99</v>
      </c>
      <c r="Z52" s="1">
        <f t="shared" si="2"/>
        <v>-99</v>
      </c>
      <c r="AA52" s="1">
        <f>IF($I52&gt;=0,'Data Stove19 Run 4'!$AA$2,$I52)</f>
        <v>-1</v>
      </c>
      <c r="AB52" s="1">
        <f>IF($J52&gt;=0,'Data Stove19 Run 4'!$AA$2,$J52)</f>
        <v>-1</v>
      </c>
    </row>
    <row r="53" spans="1:28" x14ac:dyDescent="0.3">
      <c r="A53" s="6">
        <v>2</v>
      </c>
      <c r="B53" s="7">
        <v>49</v>
      </c>
      <c r="C53" s="6">
        <v>59</v>
      </c>
      <c r="D53" s="6">
        <v>15989.869111985659</v>
      </c>
      <c r="E53" s="6">
        <v>26580.448228773403</v>
      </c>
      <c r="F53" s="6">
        <v>601.27574266447959</v>
      </c>
      <c r="G53" s="7">
        <v>1</v>
      </c>
      <c r="H53" s="6">
        <v>0</v>
      </c>
      <c r="I53" s="6">
        <v>-1</v>
      </c>
      <c r="J53" s="6">
        <v>-1</v>
      </c>
      <c r="K53" s="7">
        <v>5.535845909999999</v>
      </c>
      <c r="L53" s="7">
        <v>0</v>
      </c>
      <c r="O53" s="7">
        <v>18.620514826212723</v>
      </c>
      <c r="P53" s="7">
        <v>20.100814999487756</v>
      </c>
      <c r="S53" s="7">
        <v>1.0891585553121685</v>
      </c>
      <c r="T53" s="7">
        <v>0.22103900701998561</v>
      </c>
      <c r="X53" s="4" t="str">
        <f t="shared" si="4"/>
        <v>49</v>
      </c>
      <c r="Y53" s="1">
        <f t="shared" si="1"/>
        <v>-99</v>
      </c>
      <c r="Z53" s="1">
        <f t="shared" si="2"/>
        <v>-99</v>
      </c>
      <c r="AA53" s="1">
        <f>IF($I53&gt;=0,'Data Stove19 Run 4'!$AA$2,$I53)</f>
        <v>-1</v>
      </c>
      <c r="AB53" s="1">
        <f>IF($J53&gt;=0,'Data Stove19 Run 4'!$AA$2,$J53)</f>
        <v>-1</v>
      </c>
    </row>
    <row r="54" spans="1:28" x14ac:dyDescent="0.3">
      <c r="A54" s="6">
        <v>2</v>
      </c>
      <c r="B54" s="7">
        <v>50</v>
      </c>
      <c r="C54" s="6">
        <v>58</v>
      </c>
      <c r="D54" s="6">
        <v>16000.208997775999</v>
      </c>
      <c r="E54" s="6">
        <v>26798.49648635399</v>
      </c>
      <c r="F54" s="6">
        <v>596.25509825732274</v>
      </c>
      <c r="G54" s="7">
        <v>1</v>
      </c>
      <c r="H54" s="6">
        <v>0</v>
      </c>
      <c r="I54" s="6">
        <v>-1</v>
      </c>
      <c r="J54" s="6">
        <v>-1</v>
      </c>
      <c r="K54" s="7">
        <v>2.0819017522800007</v>
      </c>
      <c r="L54" s="7">
        <v>0</v>
      </c>
      <c r="O54" s="7">
        <v>18.28974256473407</v>
      </c>
      <c r="P54" s="7">
        <v>19.698798699498003</v>
      </c>
      <c r="S54" s="7">
        <v>1.1718871550594878</v>
      </c>
      <c r="T54" s="7">
        <v>0.20261908976832013</v>
      </c>
      <c r="X54" s="4" t="str">
        <f t="shared" si="4"/>
        <v>50</v>
      </c>
      <c r="Y54" s="1">
        <f t="shared" si="1"/>
        <v>-99</v>
      </c>
      <c r="Z54" s="1">
        <f t="shared" si="2"/>
        <v>-99</v>
      </c>
      <c r="AA54" s="1">
        <f>IF($I54&gt;=0,'Data Stove19 Run 4'!$AA$2,$I54)</f>
        <v>-1</v>
      </c>
      <c r="AB54" s="1">
        <f>IF($J54&gt;=0,'Data Stove19 Run 4'!$AA$2,$J54)</f>
        <v>-1</v>
      </c>
    </row>
    <row r="55" spans="1:28" x14ac:dyDescent="0.3">
      <c r="A55" s="6">
        <v>2</v>
      </c>
      <c r="B55" s="7">
        <v>51</v>
      </c>
      <c r="C55" s="6">
        <v>58</v>
      </c>
      <c r="D55" s="6">
        <v>16010.091874672567</v>
      </c>
      <c r="E55" s="6">
        <v>26916.162771694722</v>
      </c>
      <c r="F55" s="6">
        <v>593.99332591768609</v>
      </c>
      <c r="G55" s="7">
        <v>1</v>
      </c>
      <c r="H55" s="6">
        <v>0</v>
      </c>
      <c r="I55" s="6">
        <v>-1</v>
      </c>
      <c r="J55" s="6">
        <v>-1</v>
      </c>
      <c r="K55" s="7">
        <v>0.28216914611759986</v>
      </c>
      <c r="L55" s="7">
        <v>0</v>
      </c>
      <c r="O55" s="7">
        <v>17.936652889859236</v>
      </c>
      <c r="P55" s="7">
        <v>19.312547744605883</v>
      </c>
      <c r="S55" s="7">
        <v>1.103447308217804</v>
      </c>
      <c r="T55" s="7">
        <v>0.18703300593998781</v>
      </c>
      <c r="X55" s="4" t="str">
        <f t="shared" si="4"/>
        <v>51</v>
      </c>
      <c r="Y55" s="1">
        <f t="shared" si="1"/>
        <v>-99</v>
      </c>
      <c r="Z55" s="1">
        <f t="shared" si="2"/>
        <v>-99</v>
      </c>
      <c r="AA55" s="1">
        <f>IF($I55&gt;=0,'Data Stove19 Run 4'!$AA$2,$I55)</f>
        <v>-1</v>
      </c>
      <c r="AB55" s="1">
        <f>IF($J55&gt;=0,'Data Stove19 Run 4'!$AA$2,$J55)</f>
        <v>-1</v>
      </c>
    </row>
    <row r="56" spans="1:28" x14ac:dyDescent="0.3">
      <c r="A56" s="6">
        <v>2</v>
      </c>
      <c r="B56" s="7">
        <v>52</v>
      </c>
      <c r="C56" s="6">
        <v>59</v>
      </c>
      <c r="D56" s="6">
        <v>16003.758084049701</v>
      </c>
      <c r="E56" s="6">
        <v>26979.677082496582</v>
      </c>
      <c r="F56" s="6">
        <v>593.40258793511907</v>
      </c>
      <c r="G56" s="7">
        <v>1</v>
      </c>
      <c r="H56" s="6">
        <v>0</v>
      </c>
      <c r="I56" s="6">
        <v>-1</v>
      </c>
      <c r="J56" s="6">
        <v>-1</v>
      </c>
      <c r="K56" s="7">
        <v>0</v>
      </c>
      <c r="L56" s="7">
        <v>0</v>
      </c>
      <c r="O56" s="7">
        <v>17.591717257361942</v>
      </c>
      <c r="P56" s="7">
        <v>18.941152595671152</v>
      </c>
      <c r="S56" s="7">
        <v>1.0246296433451036</v>
      </c>
      <c r="T56" s="7">
        <v>0.17367350551570299</v>
      </c>
      <c r="X56" s="4" t="str">
        <f t="shared" si="4"/>
        <v>52</v>
      </c>
      <c r="Y56" s="1">
        <f t="shared" si="1"/>
        <v>-99</v>
      </c>
      <c r="Z56" s="1">
        <f t="shared" si="2"/>
        <v>-99</v>
      </c>
      <c r="AA56" s="1">
        <f>IF($I56&gt;=0,'Data Stove19 Run 4'!$AA$2,$I56)</f>
        <v>-1</v>
      </c>
      <c r="AB56" s="1">
        <f>IF($J56&gt;=0,'Data Stove19 Run 4'!$AA$2,$J56)</f>
        <v>-1</v>
      </c>
    </row>
    <row r="57" spans="1:28" x14ac:dyDescent="0.3">
      <c r="A57" s="6">
        <v>2</v>
      </c>
      <c r="B57" s="7">
        <v>53</v>
      </c>
      <c r="C57" s="6">
        <v>58</v>
      </c>
      <c r="D57" s="6">
        <v>15984.955908966944</v>
      </c>
      <c r="E57" s="6">
        <v>26965.190390586689</v>
      </c>
      <c r="F57" s="6">
        <v>592.39896180941753</v>
      </c>
      <c r="G57" s="7">
        <v>1</v>
      </c>
      <c r="H57" s="6">
        <v>0</v>
      </c>
      <c r="I57" s="6">
        <v>-1</v>
      </c>
      <c r="J57" s="6">
        <v>-1</v>
      </c>
      <c r="K57" s="7">
        <v>0</v>
      </c>
      <c r="L57" s="7">
        <v>0</v>
      </c>
      <c r="O57" s="7">
        <v>17.25979806382681</v>
      </c>
      <c r="P57" s="7">
        <v>18.583772358016979</v>
      </c>
      <c r="S57" s="7">
        <v>0.95632100045543011</v>
      </c>
      <c r="T57" s="7">
        <v>0.16209527181465611</v>
      </c>
      <c r="X57" s="4" t="str">
        <f t="shared" si="4"/>
        <v>53</v>
      </c>
      <c r="Y57" s="1">
        <f t="shared" si="1"/>
        <v>-99</v>
      </c>
      <c r="Z57" s="1">
        <f t="shared" si="2"/>
        <v>-99</v>
      </c>
      <c r="AA57" s="1">
        <f>IF($I57&gt;=0,'Data Stove19 Run 4'!$AA$2,$I57)</f>
        <v>-1</v>
      </c>
      <c r="AB57" s="1">
        <f>IF($J57&gt;=0,'Data Stove19 Run 4'!$AA$2,$J57)</f>
        <v>-1</v>
      </c>
    </row>
    <row r="58" spans="1:28" x14ac:dyDescent="0.3">
      <c r="A58" s="6">
        <v>2</v>
      </c>
      <c r="B58" s="7">
        <v>54</v>
      </c>
      <c r="C58" s="6">
        <v>59</v>
      </c>
      <c r="D58" s="6">
        <v>16004.601096284432</v>
      </c>
      <c r="E58" s="6">
        <v>26937.90665916941</v>
      </c>
      <c r="F58" s="6">
        <v>592.8558410789135</v>
      </c>
      <c r="G58" s="7">
        <v>1</v>
      </c>
      <c r="H58" s="6">
        <v>0</v>
      </c>
      <c r="I58" s="6">
        <v>-1</v>
      </c>
      <c r="J58" s="6">
        <v>-1</v>
      </c>
      <c r="K58" s="7">
        <v>0</v>
      </c>
      <c r="L58" s="7">
        <v>0</v>
      </c>
      <c r="O58" s="7">
        <v>16.940172173755943</v>
      </c>
      <c r="P58" s="7">
        <v>18.23962842546111</v>
      </c>
      <c r="S58" s="7">
        <v>0.89655093792696572</v>
      </c>
      <c r="T58" s="7">
        <v>0.15196431732624011</v>
      </c>
      <c r="X58" s="4" t="str">
        <f t="shared" si="4"/>
        <v>54</v>
      </c>
      <c r="Y58" s="1">
        <f t="shared" si="1"/>
        <v>-99</v>
      </c>
      <c r="Z58" s="1">
        <f t="shared" si="2"/>
        <v>-99</v>
      </c>
      <c r="AA58" s="1">
        <f>IF($I58&gt;=0,'Data Stove19 Run 4'!$AA$2,$I58)</f>
        <v>-1</v>
      </c>
      <c r="AB58" s="1">
        <f>IF($J58&gt;=0,'Data Stove19 Run 4'!$AA$2,$J58)</f>
        <v>-1</v>
      </c>
    </row>
    <row r="59" spans="1:28" x14ac:dyDescent="0.3">
      <c r="A59" s="6">
        <v>2</v>
      </c>
      <c r="B59" s="7">
        <v>55</v>
      </c>
      <c r="C59" s="6">
        <v>58</v>
      </c>
      <c r="D59" s="6">
        <v>16008.882874084929</v>
      </c>
      <c r="E59" s="6">
        <v>26935.773819251506</v>
      </c>
      <c r="F59" s="6">
        <v>593.77085650723018</v>
      </c>
      <c r="G59" s="7">
        <v>1</v>
      </c>
      <c r="H59" s="6">
        <v>0</v>
      </c>
      <c r="I59" s="6">
        <v>-1</v>
      </c>
      <c r="J59" s="6">
        <v>-1</v>
      </c>
      <c r="K59" s="7">
        <v>0</v>
      </c>
      <c r="L59" s="7">
        <v>0</v>
      </c>
      <c r="O59" s="7">
        <v>16.632169043324016</v>
      </c>
      <c r="P59" s="7">
        <v>17.907998817725453</v>
      </c>
      <c r="S59" s="7">
        <v>0.84381264746067364</v>
      </c>
      <c r="T59" s="7">
        <v>0.14302523983646129</v>
      </c>
      <c r="X59" s="4" t="str">
        <f t="shared" si="4"/>
        <v>55</v>
      </c>
      <c r="Y59" s="1">
        <f t="shared" si="1"/>
        <v>-99</v>
      </c>
      <c r="Z59" s="1">
        <f t="shared" si="2"/>
        <v>-99</v>
      </c>
      <c r="AA59" s="1">
        <f>IF($I59&gt;=0,'Data Stove19 Run 4'!$AA$2,$I59)</f>
        <v>-1</v>
      </c>
      <c r="AB59" s="1">
        <f>IF($J59&gt;=0,'Data Stove19 Run 4'!$AA$2,$J59)</f>
        <v>-1</v>
      </c>
    </row>
    <row r="60" spans="1:28" x14ac:dyDescent="0.3">
      <c r="A60" s="6">
        <v>2</v>
      </c>
      <c r="B60" s="7">
        <v>56</v>
      </c>
      <c r="C60" s="6">
        <v>59</v>
      </c>
      <c r="D60" s="6">
        <v>15996.322992536809</v>
      </c>
      <c r="E60" s="6">
        <v>26986.103301469986</v>
      </c>
      <c r="F60" s="6">
        <v>593.07453982139589</v>
      </c>
      <c r="G60" s="7">
        <v>1</v>
      </c>
      <c r="H60" s="6">
        <v>0</v>
      </c>
      <c r="I60" s="6">
        <v>-1</v>
      </c>
      <c r="J60" s="6">
        <v>-1</v>
      </c>
      <c r="K60" s="7">
        <v>0</v>
      </c>
      <c r="L60" s="7">
        <v>0</v>
      </c>
      <c r="O60" s="7">
        <v>16.33516602469323</v>
      </c>
      <c r="P60" s="7">
        <v>17.588213124551782</v>
      </c>
      <c r="S60" s="7">
        <v>0.7969341670461918</v>
      </c>
      <c r="T60" s="7">
        <v>0.1350793931788801</v>
      </c>
      <c r="X60" s="4" t="str">
        <f t="shared" si="4"/>
        <v>56</v>
      </c>
      <c r="Y60" s="1">
        <f t="shared" si="1"/>
        <v>-99</v>
      </c>
      <c r="Z60" s="1">
        <f t="shared" si="2"/>
        <v>-99</v>
      </c>
      <c r="AA60" s="1">
        <f>IF($I60&gt;=0,'Data Stove19 Run 4'!$AA$2,$I60)</f>
        <v>-1</v>
      </c>
      <c r="AB60" s="1">
        <f>IF($J60&gt;=0,'Data Stove19 Run 4'!$AA$2,$J60)</f>
        <v>-1</v>
      </c>
    </row>
    <row r="61" spans="1:28" x14ac:dyDescent="0.3">
      <c r="A61" s="6">
        <v>2</v>
      </c>
      <c r="B61" s="7">
        <v>57</v>
      </c>
      <c r="C61" s="6">
        <v>58</v>
      </c>
      <c r="D61" s="6">
        <v>15999.393625286672</v>
      </c>
      <c r="E61" s="6">
        <v>27099.19921555807</v>
      </c>
      <c r="F61" s="6">
        <v>589.72932888394519</v>
      </c>
      <c r="G61" s="7">
        <v>1</v>
      </c>
      <c r="H61" s="6">
        <v>0</v>
      </c>
      <c r="I61" s="6">
        <v>-1</v>
      </c>
      <c r="J61" s="6">
        <v>-1</v>
      </c>
      <c r="K61" s="7">
        <v>0</v>
      </c>
      <c r="L61" s="7">
        <v>0</v>
      </c>
      <c r="O61" s="7">
        <v>16.048584164610894</v>
      </c>
      <c r="P61" s="7">
        <v>17.279647982015785</v>
      </c>
      <c r="S61" s="7">
        <v>0.75499026351744492</v>
      </c>
      <c r="T61" s="7">
        <v>0.12796995143262324</v>
      </c>
      <c r="X61" s="4" t="str">
        <f t="shared" si="4"/>
        <v>57</v>
      </c>
      <c r="Y61" s="1">
        <f t="shared" si="1"/>
        <v>-99</v>
      </c>
      <c r="Z61" s="1">
        <f t="shared" si="2"/>
        <v>-99</v>
      </c>
      <c r="AA61" s="1">
        <f>IF($I61&gt;=0,'Data Stove19 Run 4'!$AA$2,$I61)</f>
        <v>-1</v>
      </c>
      <c r="AB61" s="1">
        <f>IF($J61&gt;=0,'Data Stove19 Run 4'!$AA$2,$J61)</f>
        <v>-1</v>
      </c>
    </row>
    <row r="62" spans="1:28" x14ac:dyDescent="0.3">
      <c r="A62" s="6">
        <v>2</v>
      </c>
      <c r="B62" s="7">
        <v>58</v>
      </c>
      <c r="C62" s="6">
        <v>59</v>
      </c>
      <c r="D62" s="6">
        <v>15995.645818774485</v>
      </c>
      <c r="E62" s="6">
        <v>27198.971804964232</v>
      </c>
      <c r="F62" s="6">
        <v>587.42482230727171</v>
      </c>
      <c r="G62" s="7">
        <v>1</v>
      </c>
      <c r="H62" s="6">
        <v>0</v>
      </c>
      <c r="I62" s="6">
        <v>-1</v>
      </c>
      <c r="J62" s="6">
        <v>-1</v>
      </c>
      <c r="K62" s="7">
        <v>0.17248826175839996</v>
      </c>
      <c r="L62" s="7">
        <v>0</v>
      </c>
      <c r="O62" s="7">
        <v>15.774858373182402</v>
      </c>
      <c r="P62" s="7">
        <v>16.981723016808616</v>
      </c>
      <c r="S62" s="7">
        <v>0.72586516342949259</v>
      </c>
      <c r="T62" s="7">
        <v>0.12157145386099208</v>
      </c>
      <c r="X62" s="4" t="str">
        <f t="shared" si="4"/>
        <v>58</v>
      </c>
      <c r="Y62" s="1">
        <f t="shared" si="1"/>
        <v>-99</v>
      </c>
      <c r="Z62" s="1">
        <f t="shared" si="2"/>
        <v>-99</v>
      </c>
      <c r="AA62" s="1">
        <f>IF($I62&gt;=0,'Data Stove19 Run 4'!$AA$2,$I62)</f>
        <v>-1</v>
      </c>
      <c r="AB62" s="1">
        <f>IF($J62&gt;=0,'Data Stove19 Run 4'!$AA$2,$J62)</f>
        <v>-1</v>
      </c>
    </row>
    <row r="63" spans="1:28" x14ac:dyDescent="0.3">
      <c r="A63" s="6">
        <v>2</v>
      </c>
      <c r="B63" s="7">
        <v>59</v>
      </c>
      <c r="C63" s="6">
        <v>58</v>
      </c>
      <c r="D63" s="6">
        <v>15984.224885355805</v>
      </c>
      <c r="E63" s="6">
        <v>27220.134008824949</v>
      </c>
      <c r="F63" s="6">
        <v>586.83722654801613</v>
      </c>
      <c r="G63" s="7">
        <v>1</v>
      </c>
      <c r="H63" s="6">
        <v>0</v>
      </c>
      <c r="I63" s="6">
        <v>-1</v>
      </c>
      <c r="J63" s="6">
        <v>-1</v>
      </c>
      <c r="K63" s="7">
        <v>0.38714274701894419</v>
      </c>
      <c r="L63" s="7">
        <v>0</v>
      </c>
      <c r="O63" s="7">
        <v>15.514049633755903</v>
      </c>
      <c r="P63" s="7">
        <v>16.693897202964401</v>
      </c>
      <c r="S63" s="7">
        <v>0.70973552455279987</v>
      </c>
      <c r="T63" s="7">
        <v>0.11578233701046865</v>
      </c>
      <c r="X63" s="4" t="str">
        <f t="shared" si="4"/>
        <v>59</v>
      </c>
      <c r="Y63" s="1">
        <f t="shared" si="1"/>
        <v>-99</v>
      </c>
      <c r="Z63" s="1">
        <f t="shared" si="2"/>
        <v>-99</v>
      </c>
      <c r="AA63" s="1">
        <f>IF($I63&gt;=0,'Data Stove19 Run 4'!$AA$2,$I63)</f>
        <v>-1</v>
      </c>
      <c r="AB63" s="1">
        <f>IF($J63&gt;=0,'Data Stove19 Run 4'!$AA$2,$J63)</f>
        <v>-1</v>
      </c>
    </row>
    <row r="64" spans="1:28" x14ac:dyDescent="0.3">
      <c r="A64" s="6">
        <v>2</v>
      </c>
      <c r="B64" s="7">
        <v>60</v>
      </c>
      <c r="C64" s="6">
        <v>59</v>
      </c>
      <c r="D64" s="6">
        <v>16031.618947414006</v>
      </c>
      <c r="E64" s="6">
        <v>27321.069965459083</v>
      </c>
      <c r="F64" s="6">
        <v>586.55002733734284</v>
      </c>
      <c r="G64" s="7">
        <v>1</v>
      </c>
      <c r="H64" s="6">
        <v>0</v>
      </c>
      <c r="I64" s="6">
        <v>-1</v>
      </c>
      <c r="J64" s="6">
        <v>-1</v>
      </c>
      <c r="K64" s="7">
        <v>0.71510250166857525</v>
      </c>
      <c r="L64" s="7">
        <v>0</v>
      </c>
      <c r="O64" s="7">
        <v>15.267400514887781</v>
      </c>
      <c r="P64" s="7">
        <v>16.415665582914993</v>
      </c>
      <c r="S64" s="7">
        <v>0.70997947805806239</v>
      </c>
      <c r="T64" s="7">
        <v>0.1105195035099928</v>
      </c>
      <c r="X64" s="4" t="str">
        <f t="shared" si="4"/>
        <v>60</v>
      </c>
      <c r="Y64" s="1">
        <f t="shared" si="1"/>
        <v>-99</v>
      </c>
      <c r="Z64" s="1">
        <f t="shared" si="2"/>
        <v>-99</v>
      </c>
      <c r="AA64" s="1">
        <f>IF($I64&gt;=0,'Data Stove19 Run 4'!$AA$2,$I64)</f>
        <v>-1</v>
      </c>
      <c r="AB64" s="1">
        <f>IF($J64&gt;=0,'Data Stove19 Run 4'!$AA$2,$J64)</f>
        <v>-1</v>
      </c>
    </row>
    <row r="65" spans="1:28" x14ac:dyDescent="0.3">
      <c r="A65" s="6">
        <v>2</v>
      </c>
      <c r="B65" s="7">
        <v>61</v>
      </c>
      <c r="C65" s="6">
        <v>58</v>
      </c>
      <c r="D65" s="6">
        <v>15993.039343128421</v>
      </c>
      <c r="E65" s="6">
        <v>27244.64781827094</v>
      </c>
      <c r="F65" s="6">
        <v>586.68891360771238</v>
      </c>
      <c r="G65" s="7">
        <v>1</v>
      </c>
      <c r="H65" s="6">
        <v>0</v>
      </c>
      <c r="I65" s="6">
        <v>-1</v>
      </c>
      <c r="J65" s="6">
        <v>-1</v>
      </c>
      <c r="K65" s="7">
        <v>0.77281317533078409</v>
      </c>
      <c r="L65" s="7">
        <v>0</v>
      </c>
      <c r="O65" s="7">
        <v>15.029784328993404</v>
      </c>
      <c r="P65" s="7">
        <v>16.146556311063929</v>
      </c>
      <c r="S65" s="7">
        <v>0.71271137793948514</v>
      </c>
      <c r="T65" s="7">
        <v>0.10571430770521051</v>
      </c>
      <c r="X65" s="4" t="str">
        <f t="shared" si="4"/>
        <v>61</v>
      </c>
      <c r="Y65" s="1">
        <f t="shared" si="1"/>
        <v>-99</v>
      </c>
      <c r="Z65" s="1">
        <f t="shared" si="2"/>
        <v>-99</v>
      </c>
      <c r="AA65" s="1">
        <f>IF($I65&gt;=0,'Data Stove19 Run 4'!$AA$2,$I65)</f>
        <v>-1</v>
      </c>
      <c r="AB65" s="1">
        <f>IF($J65&gt;=0,'Data Stove19 Run 4'!$AA$2,$J65)</f>
        <v>-1</v>
      </c>
    </row>
    <row r="66" spans="1:28" x14ac:dyDescent="0.3">
      <c r="A66" s="6">
        <v>2</v>
      </c>
      <c r="B66" s="7">
        <v>62</v>
      </c>
      <c r="C66" s="6">
        <v>59</v>
      </c>
      <c r="D66" s="6">
        <v>15959.437752299038</v>
      </c>
      <c r="E66" s="6">
        <v>27260.020885211638</v>
      </c>
      <c r="F66" s="6">
        <v>585.85748131948219</v>
      </c>
      <c r="G66" s="7">
        <v>1</v>
      </c>
      <c r="H66" s="6">
        <v>0</v>
      </c>
      <c r="I66" s="6">
        <v>-1</v>
      </c>
      <c r="J66" s="6">
        <v>-1</v>
      </c>
      <c r="K66" s="7">
        <v>0.89546814690815946</v>
      </c>
      <c r="L66" s="7">
        <v>0</v>
      </c>
      <c r="O66" s="7">
        <v>14.801811487346868</v>
      </c>
      <c r="P66" s="7">
        <v>15.886127983466123</v>
      </c>
      <c r="S66" s="7">
        <v>0.72032624331317985</v>
      </c>
      <c r="T66" s="7">
        <v>0.10130954488416007</v>
      </c>
      <c r="X66" s="4" t="str">
        <f t="shared" si="4"/>
        <v>62</v>
      </c>
      <c r="Y66" s="1">
        <f t="shared" si="1"/>
        <v>-99</v>
      </c>
      <c r="Z66" s="1">
        <f t="shared" si="2"/>
        <v>-99</v>
      </c>
      <c r="AA66" s="1">
        <f>IF($I66&gt;=0,'Data Stove19 Run 4'!$AA$2,$I66)</f>
        <v>-1</v>
      </c>
      <c r="AB66" s="1">
        <f>IF($J66&gt;=0,'Data Stove19 Run 4'!$AA$2,$J66)</f>
        <v>-1</v>
      </c>
    </row>
    <row r="67" spans="1:28" x14ac:dyDescent="0.3">
      <c r="A67" s="6">
        <v>2</v>
      </c>
      <c r="B67" s="7">
        <v>63</v>
      </c>
      <c r="C67" s="6">
        <v>58</v>
      </c>
      <c r="D67" s="6">
        <v>15983.803140964774</v>
      </c>
      <c r="E67" s="6">
        <v>27270.79588167998</v>
      </c>
      <c r="F67" s="6">
        <v>585.83611420096383</v>
      </c>
      <c r="G67" s="7">
        <v>1</v>
      </c>
      <c r="H67" s="6">
        <v>0</v>
      </c>
      <c r="I67" s="6">
        <v>-1</v>
      </c>
      <c r="J67" s="6">
        <v>-1</v>
      </c>
      <c r="K67" s="7">
        <v>0.64516567724044838</v>
      </c>
      <c r="L67" s="7">
        <v>0</v>
      </c>
      <c r="O67" s="7">
        <v>14.577102823694386</v>
      </c>
      <c r="P67" s="7">
        <v>15.633967221823804</v>
      </c>
      <c r="S67" s="7">
        <v>0.71731982067027067</v>
      </c>
      <c r="T67" s="7">
        <v>9.7257163088793674E-2</v>
      </c>
      <c r="X67" s="4" t="str">
        <f t="shared" si="4"/>
        <v>63</v>
      </c>
      <c r="Y67" s="1">
        <f t="shared" si="1"/>
        <v>-99</v>
      </c>
      <c r="Z67" s="1">
        <f t="shared" si="2"/>
        <v>-99</v>
      </c>
      <c r="AA67" s="1">
        <f>IF($I67&gt;=0,'Data Stove19 Run 4'!$AA$2,$I67)</f>
        <v>-1</v>
      </c>
      <c r="AB67" s="1">
        <f>IF($J67&gt;=0,'Data Stove19 Run 4'!$AA$2,$J67)</f>
        <v>-1</v>
      </c>
    </row>
    <row r="68" spans="1:28" x14ac:dyDescent="0.3">
      <c r="A68" s="6">
        <v>2</v>
      </c>
      <c r="B68" s="7">
        <v>64</v>
      </c>
      <c r="C68" s="6">
        <v>59</v>
      </c>
      <c r="D68" s="6">
        <v>16027.293327258732</v>
      </c>
      <c r="E68" s="6">
        <v>27324.283074945775</v>
      </c>
      <c r="F68" s="6">
        <v>586.33132859486045</v>
      </c>
      <c r="G68" s="7">
        <v>1</v>
      </c>
      <c r="H68" s="6">
        <v>0</v>
      </c>
      <c r="I68" s="6">
        <v>-1</v>
      </c>
      <c r="J68" s="6">
        <v>-1</v>
      </c>
      <c r="K68" s="7">
        <v>0.58467333076387262</v>
      </c>
      <c r="L68" s="7">
        <v>0</v>
      </c>
      <c r="O68" s="7">
        <v>14.358471112867345</v>
      </c>
      <c r="P68" s="7">
        <v>15.389686483982807</v>
      </c>
      <c r="S68" s="7">
        <v>0.7122180325969476</v>
      </c>
      <c r="T68" s="7">
        <v>9.3516502969993906E-2</v>
      </c>
      <c r="X68" s="4" t="str">
        <f t="shared" si="4"/>
        <v>64</v>
      </c>
      <c r="Y68" s="1">
        <f t="shared" si="1"/>
        <v>-99</v>
      </c>
      <c r="Z68" s="1">
        <f t="shared" si="2"/>
        <v>-99</v>
      </c>
      <c r="AA68" s="1">
        <f>IF($I68&gt;=0,'Data Stove19 Run 4'!$AA$2,$I68)</f>
        <v>-1</v>
      </c>
      <c r="AB68" s="1">
        <f>IF($J68&gt;=0,'Data Stove19 Run 4'!$AA$2,$J68)</f>
        <v>-1</v>
      </c>
    </row>
    <row r="69" spans="1:28" x14ac:dyDescent="0.3">
      <c r="A69" s="6">
        <v>2</v>
      </c>
      <c r="B69" s="7">
        <v>65</v>
      </c>
      <c r="C69" s="6">
        <v>58</v>
      </c>
      <c r="D69" s="6">
        <v>15975.733764949655</v>
      </c>
      <c r="E69" s="6">
        <v>27247.916326197068</v>
      </c>
      <c r="F69" s="6">
        <v>585.72487949573576</v>
      </c>
      <c r="G69" s="7">
        <v>1</v>
      </c>
      <c r="H69" s="6">
        <v>0</v>
      </c>
      <c r="I69" s="6">
        <v>-1</v>
      </c>
      <c r="J69" s="6">
        <v>-1</v>
      </c>
      <c r="K69" s="7">
        <v>0.89987672437152133</v>
      </c>
      <c r="L69" s="7">
        <v>0</v>
      </c>
      <c r="O69" s="7">
        <v>14.151415814582794</v>
      </c>
      <c r="P69" s="7">
        <v>15.152922076536917</v>
      </c>
      <c r="S69" s="7">
        <v>0.71916835451452443</v>
      </c>
      <c r="T69" s="7">
        <v>9.0052928785920069E-2</v>
      </c>
      <c r="X69" s="4" t="str">
        <f t="shared" si="4"/>
        <v>65</v>
      </c>
      <c r="Y69" s="1">
        <f t="shared" si="1"/>
        <v>-99</v>
      </c>
      <c r="Z69" s="1">
        <f t="shared" si="2"/>
        <v>-99</v>
      </c>
      <c r="AA69" s="1">
        <f>IF($I69&gt;=0,'Data Stove19 Run 4'!$AA$2,$I69)</f>
        <v>-1</v>
      </c>
      <c r="AB69" s="1">
        <f>IF($J69&gt;=0,'Data Stove19 Run 4'!$AA$2,$J69)</f>
        <v>-1</v>
      </c>
    </row>
    <row r="70" spans="1:28" x14ac:dyDescent="0.3">
      <c r="A70" s="6">
        <v>2</v>
      </c>
      <c r="B70" s="7">
        <v>66</v>
      </c>
      <c r="C70" s="6">
        <v>54</v>
      </c>
      <c r="D70" s="6">
        <v>15997.6233401885</v>
      </c>
      <c r="E70" s="6">
        <v>27258.206073371926</v>
      </c>
      <c r="F70" s="6">
        <v>586.53922739944232</v>
      </c>
      <c r="G70" s="7">
        <v>1</v>
      </c>
      <c r="H70" s="6">
        <v>0</v>
      </c>
      <c r="I70" s="6">
        <v>-1</v>
      </c>
      <c r="J70" s="6">
        <v>-1</v>
      </c>
      <c r="K70" s="7">
        <v>0.63532303761359987</v>
      </c>
      <c r="L70" s="7">
        <v>0</v>
      </c>
      <c r="O70" s="7">
        <v>13.946626530083261</v>
      </c>
      <c r="P70" s="7">
        <v>14.923332348104539</v>
      </c>
      <c r="S70" s="7">
        <v>0.71617387891091988</v>
      </c>
      <c r="T70" s="7">
        <v>8.6836752757851493E-2</v>
      </c>
      <c r="X70" s="4" t="str">
        <f t="shared" si="4"/>
        <v>66</v>
      </c>
      <c r="Y70" s="1">
        <f t="shared" si="1"/>
        <v>-99</v>
      </c>
      <c r="Z70" s="1">
        <f t="shared" si="2"/>
        <v>-99</v>
      </c>
      <c r="AA70" s="1">
        <f>IF($I70&gt;=0,'Data Stove19 Run 4'!$AA$2,$I70)</f>
        <v>-1</v>
      </c>
      <c r="AB70" s="1">
        <f>IF($J70&gt;=0,'Data Stove19 Run 4'!$AA$2,$J70)</f>
        <v>-1</v>
      </c>
    </row>
    <row r="71" spans="1:28" x14ac:dyDescent="0.3">
      <c r="A71" s="6">
        <v>2</v>
      </c>
      <c r="B71" s="7">
        <v>67</v>
      </c>
      <c r="C71" s="6">
        <v>60</v>
      </c>
      <c r="D71" s="6">
        <v>15986.709428423883</v>
      </c>
      <c r="E71" s="6">
        <v>27220.379146919404</v>
      </c>
      <c r="F71" s="6">
        <v>586.91756272401437</v>
      </c>
      <c r="G71" s="7">
        <v>1</v>
      </c>
      <c r="H71" s="6">
        <v>0</v>
      </c>
      <c r="I71" s="6">
        <v>-1</v>
      </c>
      <c r="J71" s="6">
        <v>-1</v>
      </c>
      <c r="K71" s="7">
        <v>0.72420570837820741</v>
      </c>
      <c r="L71" s="7">
        <v>0</v>
      </c>
      <c r="O71" s="7">
        <v>13.749276965580201</v>
      </c>
      <c r="P71" s="7">
        <v>14.700596044401488</v>
      </c>
      <c r="S71" s="7">
        <v>0.71645083854772296</v>
      </c>
      <c r="T71" s="7">
        <v>8.3842381973097985E-2</v>
      </c>
      <c r="X71" s="4" t="str">
        <f t="shared" si="4"/>
        <v>67</v>
      </c>
      <c r="Y71" s="1">
        <f t="shared" si="1"/>
        <v>-99</v>
      </c>
      <c r="Z71" s="1">
        <f t="shared" si="2"/>
        <v>-99</v>
      </c>
      <c r="AA71" s="1">
        <f>IF($I71&gt;=0,'Data Stove19 Run 4'!$AA$2,$I71)</f>
        <v>-1</v>
      </c>
      <c r="AB71" s="1">
        <f>IF($J71&gt;=0,'Data Stove19 Run 4'!$AA$2,$J71)</f>
        <v>-1</v>
      </c>
    </row>
    <row r="72" spans="1:28" x14ac:dyDescent="0.3">
      <c r="A72" s="6">
        <v>2</v>
      </c>
      <c r="B72" s="7">
        <v>68</v>
      </c>
      <c r="C72" s="6">
        <v>60</v>
      </c>
      <c r="D72" s="6">
        <v>15999.633082379796</v>
      </c>
      <c r="E72" s="6">
        <v>27254.344391785129</v>
      </c>
      <c r="F72" s="6">
        <v>586.84587813620067</v>
      </c>
      <c r="G72" s="7">
        <v>1</v>
      </c>
      <c r="H72" s="6">
        <v>0</v>
      </c>
      <c r="I72" s="6">
        <v>-1</v>
      </c>
      <c r="J72" s="6">
        <v>-1</v>
      </c>
      <c r="K72" s="7">
        <v>0.83453345010671909</v>
      </c>
      <c r="L72" s="7">
        <v>0</v>
      </c>
      <c r="O72" s="7">
        <v>13.559354266823238</v>
      </c>
      <c r="P72" s="7">
        <v>14.484410808454406</v>
      </c>
      <c r="S72" s="7">
        <v>0.72038692559968942</v>
      </c>
      <c r="T72" s="7">
        <v>8.1047635907328053E-2</v>
      </c>
      <c r="X72" s="4" t="str">
        <f t="shared" si="4"/>
        <v>68</v>
      </c>
      <c r="Y72" s="1">
        <f t="shared" si="1"/>
        <v>-99</v>
      </c>
      <c r="Z72" s="1">
        <f t="shared" si="2"/>
        <v>-99</v>
      </c>
      <c r="AA72" s="1">
        <f>IF($I72&gt;=0,'Data Stove19 Run 4'!$AA$2,$I72)</f>
        <v>-1</v>
      </c>
      <c r="AB72" s="1">
        <f>IF($J72&gt;=0,'Data Stove19 Run 4'!$AA$2,$J72)</f>
        <v>-1</v>
      </c>
    </row>
    <row r="73" spans="1:28" x14ac:dyDescent="0.3">
      <c r="A73" s="6">
        <v>2</v>
      </c>
      <c r="B73" s="7">
        <v>69</v>
      </c>
      <c r="C73" s="6">
        <v>60</v>
      </c>
      <c r="D73" s="6">
        <v>15987.932487157883</v>
      </c>
      <c r="E73" s="6">
        <v>27290.679304897305</v>
      </c>
      <c r="F73" s="6">
        <v>586.23655913978484</v>
      </c>
      <c r="G73" s="7">
        <v>1</v>
      </c>
      <c r="H73" s="6">
        <v>0</v>
      </c>
      <c r="I73" s="6">
        <v>-1</v>
      </c>
      <c r="J73" s="6">
        <v>-1</v>
      </c>
      <c r="K73" s="7">
        <v>0.77870988331919999</v>
      </c>
      <c r="L73" s="7">
        <v>0</v>
      </c>
      <c r="O73" s="7">
        <v>13.374127536627528</v>
      </c>
      <c r="P73" s="7">
        <v>14.27449181123043</v>
      </c>
      <c r="S73" s="7">
        <v>0.72226831133257685</v>
      </c>
      <c r="T73" s="7">
        <v>7.8433196039349729E-2</v>
      </c>
      <c r="X73" s="4" t="str">
        <f t="shared" ref="X73:X136" si="5">TEXT(B73,"##0")</f>
        <v>69</v>
      </c>
      <c r="Y73" s="1">
        <f t="shared" si="1"/>
        <v>-99</v>
      </c>
      <c r="Z73" s="1">
        <f t="shared" si="2"/>
        <v>-99</v>
      </c>
      <c r="AA73" s="1">
        <f>IF($I73&gt;=0,'Data Stove19 Run 4'!$AA$2,$I73)</f>
        <v>-1</v>
      </c>
      <c r="AB73" s="1">
        <f>IF($J73&gt;=0,'Data Stove19 Run 4'!$AA$2,$J73)</f>
        <v>-1</v>
      </c>
    </row>
    <row r="74" spans="1:28" x14ac:dyDescent="0.3">
      <c r="A74" s="6">
        <v>2</v>
      </c>
      <c r="B74" s="7">
        <v>70</v>
      </c>
      <c r="C74" s="6">
        <v>58</v>
      </c>
      <c r="D74" s="6">
        <v>15982.003698229697</v>
      </c>
      <c r="E74" s="6">
        <v>27279.784278476876</v>
      </c>
      <c r="F74" s="6">
        <v>586.13274008157202</v>
      </c>
      <c r="G74" s="7">
        <v>1</v>
      </c>
      <c r="H74" s="6">
        <v>0</v>
      </c>
      <c r="I74" s="6">
        <v>-1</v>
      </c>
      <c r="J74" s="6">
        <v>-1</v>
      </c>
      <c r="K74" s="7">
        <v>0.74301121070736043</v>
      </c>
      <c r="L74" s="7">
        <v>0</v>
      </c>
      <c r="O74" s="7">
        <v>13.19368301768581</v>
      </c>
      <c r="P74" s="7">
        <v>14.070570499641423</v>
      </c>
      <c r="S74" s="7">
        <v>0.72291652693803887</v>
      </c>
      <c r="T74" s="7">
        <v>7.5982158663120053E-2</v>
      </c>
      <c r="X74" s="4" t="str">
        <f t="shared" si="5"/>
        <v>70</v>
      </c>
      <c r="Y74" s="1">
        <f t="shared" si="1"/>
        <v>-99</v>
      </c>
      <c r="Z74" s="1">
        <f t="shared" si="2"/>
        <v>-99</v>
      </c>
      <c r="AA74" s="1">
        <f>IF($I74&gt;=0,'Data Stove19 Run 4'!$AA$2,$I74)</f>
        <v>-1</v>
      </c>
      <c r="AB74" s="1">
        <f>IF($J74&gt;=0,'Data Stove19 Run 4'!$AA$2,$J74)</f>
        <v>-1</v>
      </c>
    </row>
    <row r="75" spans="1:28" x14ac:dyDescent="0.3">
      <c r="A75" s="6">
        <v>2</v>
      </c>
      <c r="B75" s="7">
        <v>71</v>
      </c>
      <c r="C75" s="6">
        <v>59</v>
      </c>
      <c r="D75" s="6">
        <v>15988.791161915011</v>
      </c>
      <c r="E75" s="6">
        <v>27272.07004578679</v>
      </c>
      <c r="F75" s="6">
        <v>585.67523236741386</v>
      </c>
      <c r="G75" s="7">
        <v>1</v>
      </c>
      <c r="H75" s="6">
        <v>0</v>
      </c>
      <c r="I75" s="6">
        <v>-1</v>
      </c>
      <c r="J75" s="6">
        <v>-1</v>
      </c>
      <c r="K75" s="7">
        <v>1.0394106659227216</v>
      </c>
      <c r="L75" s="7">
        <v>0</v>
      </c>
      <c r="O75" s="7">
        <v>13.022496083153936</v>
      </c>
      <c r="P75" s="7">
        <v>13.8723934503507</v>
      </c>
      <c r="S75" s="7">
        <v>0.73250725842242326</v>
      </c>
      <c r="T75" s="7">
        <v>7.3679669006661869E-2</v>
      </c>
      <c r="X75" s="4" t="str">
        <f t="shared" si="5"/>
        <v>71</v>
      </c>
      <c r="Y75" s="1">
        <f t="shared" si="1"/>
        <v>-99</v>
      </c>
      <c r="Z75" s="1">
        <f t="shared" si="2"/>
        <v>-99</v>
      </c>
      <c r="AA75" s="1">
        <f>IF($I75&gt;=0,'Data Stove19 Run 4'!$AA$2,$I75)</f>
        <v>-1</v>
      </c>
      <c r="AB75" s="1">
        <f>IF($J75&gt;=0,'Data Stove19 Run 4'!$AA$2,$J75)</f>
        <v>-1</v>
      </c>
    </row>
    <row r="76" spans="1:28" x14ac:dyDescent="0.3">
      <c r="A76" s="6">
        <v>2</v>
      </c>
      <c r="B76" s="7">
        <v>72</v>
      </c>
      <c r="C76" s="6">
        <v>58</v>
      </c>
      <c r="D76" s="6">
        <v>16021.268101034959</v>
      </c>
      <c r="E76" s="6">
        <v>27333.714659258028</v>
      </c>
      <c r="F76" s="6">
        <v>586.35520949202817</v>
      </c>
      <c r="G76" s="7">
        <v>1</v>
      </c>
      <c r="H76" s="6">
        <v>0</v>
      </c>
      <c r="I76" s="6">
        <v>-1</v>
      </c>
      <c r="J76" s="6">
        <v>-1</v>
      </c>
      <c r="K76" s="7">
        <v>1.109104360607041</v>
      </c>
      <c r="L76" s="7">
        <v>0</v>
      </c>
      <c r="O76" s="7">
        <v>12.857032309229673</v>
      </c>
      <c r="P76" s="7">
        <v>13.679721319095828</v>
      </c>
      <c r="S76" s="7">
        <v>0.74358364378079433</v>
      </c>
      <c r="T76" s="7">
        <v>7.1512619918230644E-2</v>
      </c>
      <c r="X76" s="4" t="str">
        <f t="shared" si="5"/>
        <v>72</v>
      </c>
      <c r="Y76" s="1">
        <f t="shared" si="1"/>
        <v>-99</v>
      </c>
      <c r="Z76" s="1">
        <f t="shared" si="2"/>
        <v>-99</v>
      </c>
      <c r="AA76" s="1">
        <f>IF($I76&gt;=0,'Data Stove19 Run 4'!$AA$2,$I76)</f>
        <v>-1</v>
      </c>
      <c r="AB76" s="1">
        <f>IF($J76&gt;=0,'Data Stove19 Run 4'!$AA$2,$J76)</f>
        <v>-1</v>
      </c>
    </row>
    <row r="77" spans="1:28" x14ac:dyDescent="0.3">
      <c r="A77" s="6">
        <v>2</v>
      </c>
      <c r="B77" s="7">
        <v>73</v>
      </c>
      <c r="C77" s="6">
        <v>59</v>
      </c>
      <c r="D77" s="6">
        <v>16028.081060002665</v>
      </c>
      <c r="E77" s="6">
        <v>27373.282994618039</v>
      </c>
      <c r="F77" s="6">
        <v>585.52943320575889</v>
      </c>
      <c r="G77" s="7">
        <v>1</v>
      </c>
      <c r="H77" s="6">
        <v>0</v>
      </c>
      <c r="I77" s="6">
        <v>-1</v>
      </c>
      <c r="J77" s="6">
        <v>-1</v>
      </c>
      <c r="K77" s="7">
        <v>1.1710702448289603</v>
      </c>
      <c r="L77" s="7">
        <v>0</v>
      </c>
      <c r="O77" s="7">
        <v>12.696950637114595</v>
      </c>
      <c r="P77" s="7">
        <v>13.492327876368488</v>
      </c>
      <c r="S77" s="7">
        <v>0.7557975466678849</v>
      </c>
      <c r="T77" s="7">
        <v>6.9469402206281186E-2</v>
      </c>
      <c r="X77" s="4" t="str">
        <f t="shared" si="5"/>
        <v>73</v>
      </c>
      <c r="Y77" s="1">
        <f t="shared" si="1"/>
        <v>-99</v>
      </c>
      <c r="Z77" s="1">
        <f t="shared" si="2"/>
        <v>-99</v>
      </c>
      <c r="AA77" s="1">
        <f>IF($I77&gt;=0,'Data Stove19 Run 4'!$AA$2,$I77)</f>
        <v>-1</v>
      </c>
      <c r="AB77" s="1">
        <f>IF($J77&gt;=0,'Data Stove19 Run 4'!$AA$2,$J77)</f>
        <v>-1</v>
      </c>
    </row>
    <row r="78" spans="1:28" x14ac:dyDescent="0.3">
      <c r="A78" s="6">
        <v>2</v>
      </c>
      <c r="B78" s="7">
        <v>74</v>
      </c>
      <c r="C78" s="6">
        <v>58</v>
      </c>
      <c r="D78" s="6">
        <v>16015.448028438694</v>
      </c>
      <c r="E78" s="6">
        <v>27350.057198888688</v>
      </c>
      <c r="F78" s="6">
        <v>584.05635891731538</v>
      </c>
      <c r="G78" s="7">
        <v>1</v>
      </c>
      <c r="H78" s="6">
        <v>0</v>
      </c>
      <c r="I78" s="6">
        <v>-1</v>
      </c>
      <c r="J78" s="6">
        <v>-1</v>
      </c>
      <c r="K78" s="7">
        <v>1.1999672787144013</v>
      </c>
      <c r="L78" s="7">
        <v>0</v>
      </c>
      <c r="O78" s="7">
        <v>12.541585997136215</v>
      </c>
      <c r="P78" s="7">
        <v>13.309999121282427</v>
      </c>
      <c r="S78" s="7">
        <v>0.76813559478028814</v>
      </c>
      <c r="T78" s="7">
        <v>6.7539696589440049E-2</v>
      </c>
      <c r="X78" s="4" t="str">
        <f t="shared" si="5"/>
        <v>74</v>
      </c>
      <c r="Y78" s="1">
        <f t="shared" si="1"/>
        <v>-99</v>
      </c>
      <c r="Z78" s="1">
        <f t="shared" si="2"/>
        <v>-99</v>
      </c>
      <c r="AA78" s="1">
        <f>IF($I78&gt;=0,'Data Stove19 Run 4'!$AA$2,$I78)</f>
        <v>-1</v>
      </c>
      <c r="AB78" s="1">
        <f>IF($J78&gt;=0,'Data Stove19 Run 4'!$AA$2,$J78)</f>
        <v>-1</v>
      </c>
    </row>
    <row r="79" spans="1:28" x14ac:dyDescent="0.3">
      <c r="A79" s="6">
        <v>2</v>
      </c>
      <c r="B79" s="7">
        <v>75</v>
      </c>
      <c r="C79" s="6">
        <v>59</v>
      </c>
      <c r="D79" s="6">
        <v>16009.92174727414</v>
      </c>
      <c r="E79" s="6">
        <v>27340.348622379312</v>
      </c>
      <c r="F79" s="6">
        <v>585.82103152906848</v>
      </c>
      <c r="G79" s="7">
        <v>1</v>
      </c>
      <c r="H79" s="6">
        <v>0</v>
      </c>
      <c r="I79" s="6">
        <v>-1</v>
      </c>
      <c r="J79" s="6">
        <v>-1</v>
      </c>
      <c r="K79" s="7">
        <v>1.1195333516808004</v>
      </c>
      <c r="L79" s="7">
        <v>0</v>
      </c>
      <c r="O79" s="7">
        <v>12.389291961863476</v>
      </c>
      <c r="P79" s="7">
        <v>13.132532466331995</v>
      </c>
      <c r="S79" s="7">
        <v>0.777632831453275</v>
      </c>
      <c r="T79" s="7">
        <v>6.5714299384320052E-2</v>
      </c>
      <c r="X79" s="4" t="str">
        <f t="shared" si="5"/>
        <v>75</v>
      </c>
      <c r="Y79" s="1">
        <f t="shared" si="1"/>
        <v>-99</v>
      </c>
      <c r="Z79" s="1">
        <f t="shared" si="2"/>
        <v>-99</v>
      </c>
      <c r="AA79" s="1">
        <f>IF($I79&gt;=0,'Data Stove19 Run 4'!$AA$2,$I79)</f>
        <v>-1</v>
      </c>
      <c r="AB79" s="1">
        <f>IF($J79&gt;=0,'Data Stove19 Run 4'!$AA$2,$J79)</f>
        <v>-1</v>
      </c>
    </row>
    <row r="80" spans="1:28" x14ac:dyDescent="0.3">
      <c r="A80" s="6">
        <v>2</v>
      </c>
      <c r="B80" s="7">
        <v>75.017241379310349</v>
      </c>
      <c r="C80" s="6">
        <v>1</v>
      </c>
      <c r="D80" s="6">
        <v>0</v>
      </c>
      <c r="E80" s="6">
        <v>0</v>
      </c>
      <c r="F80" s="6">
        <v>0</v>
      </c>
      <c r="G80" s="7">
        <v>1</v>
      </c>
      <c r="H80" s="6">
        <v>1</v>
      </c>
      <c r="I80" s="6">
        <v>1</v>
      </c>
      <c r="J80" s="6">
        <v>-1</v>
      </c>
      <c r="K80" s="7">
        <v>1.3544806283618398</v>
      </c>
      <c r="L80" s="7">
        <v>0</v>
      </c>
      <c r="O80" s="7">
        <v>12.386755806650077</v>
      </c>
      <c r="P80" s="7">
        <v>13.129514187208498</v>
      </c>
      <c r="S80" s="7">
        <v>0.77790150765118304</v>
      </c>
      <c r="T80" s="7">
        <v>6.5683691885771223E-2</v>
      </c>
      <c r="X80" s="4" t="str">
        <f t="shared" si="5"/>
        <v>75</v>
      </c>
      <c r="Y80" s="1">
        <f t="shared" si="1"/>
        <v>1</v>
      </c>
      <c r="Z80" s="1">
        <f t="shared" si="2"/>
        <v>-99</v>
      </c>
      <c r="AA80" s="1">
        <f>IF($I80&gt;=0,'Data Stove19 Run 4'!$AA$2,$I80)</f>
        <v>5000</v>
      </c>
      <c r="AB80" s="1">
        <f>IF($J80&gt;=0,'Data Stove19 Run 4'!$AA$2,$J80)</f>
        <v>-1</v>
      </c>
    </row>
    <row r="81" spans="1:28" x14ac:dyDescent="0.3">
      <c r="A81" s="6">
        <v>2</v>
      </c>
      <c r="B81" s="7">
        <v>75.034482758620683</v>
      </c>
      <c r="C81" s="6">
        <v>1</v>
      </c>
      <c r="D81" s="6">
        <v>0</v>
      </c>
      <c r="E81" s="6">
        <v>10426.54028436019</v>
      </c>
      <c r="F81" s="6">
        <v>0</v>
      </c>
      <c r="G81" s="7">
        <v>1</v>
      </c>
      <c r="H81" s="6">
        <v>1</v>
      </c>
      <c r="I81" s="6">
        <v>-1</v>
      </c>
      <c r="J81" s="6">
        <v>-1</v>
      </c>
      <c r="K81" s="7">
        <v>1.3544806283618398</v>
      </c>
      <c r="L81" s="7">
        <v>0</v>
      </c>
      <c r="O81" s="7">
        <v>12.384220816949185</v>
      </c>
      <c r="P81" s="7">
        <v>13.126497295161807</v>
      </c>
      <c r="S81" s="7">
        <v>0.77816993368503329</v>
      </c>
      <c r="T81" s="7">
        <v>6.5653112885824413E-2</v>
      </c>
      <c r="X81" s="4" t="str">
        <f t="shared" si="5"/>
        <v>75</v>
      </c>
      <c r="Y81" s="1">
        <f t="shared" si="1"/>
        <v>-99</v>
      </c>
      <c r="Z81" s="1">
        <f t="shared" si="2"/>
        <v>-99</v>
      </c>
      <c r="AA81" s="1">
        <f>IF($I81&gt;=0,'Data Stove19 Run 4'!$AA$2,$I81)</f>
        <v>-1</v>
      </c>
      <c r="AB81" s="1">
        <f>IF($J81&gt;=0,'Data Stove19 Run 4'!$AA$2,$J81)</f>
        <v>-1</v>
      </c>
    </row>
    <row r="82" spans="1:28" x14ac:dyDescent="0.3">
      <c r="A82" s="6">
        <v>2</v>
      </c>
      <c r="B82" s="7">
        <v>75.051724137931032</v>
      </c>
      <c r="C82" s="6">
        <v>1</v>
      </c>
      <c r="D82" s="6">
        <v>0</v>
      </c>
      <c r="E82" s="6">
        <v>11327.014218009481</v>
      </c>
      <c r="F82" s="6">
        <v>0</v>
      </c>
      <c r="G82" s="7">
        <v>1</v>
      </c>
      <c r="H82" s="6">
        <v>1</v>
      </c>
      <c r="I82" s="6">
        <v>-1</v>
      </c>
      <c r="J82" s="6">
        <v>-1</v>
      </c>
      <c r="K82" s="7">
        <v>1.3544806283618398</v>
      </c>
      <c r="L82" s="7">
        <v>0</v>
      </c>
      <c r="O82" s="7">
        <v>12.381686991957551</v>
      </c>
      <c r="P82" s="7">
        <v>13.123481789235971</v>
      </c>
      <c r="S82" s="7">
        <v>0.77843810990405471</v>
      </c>
      <c r="T82" s="7">
        <v>6.5622562344695587E-2</v>
      </c>
      <c r="X82" s="4" t="str">
        <f t="shared" si="5"/>
        <v>75</v>
      </c>
      <c r="Y82" s="1">
        <f t="shared" si="1"/>
        <v>-99</v>
      </c>
      <c r="Z82" s="1">
        <f t="shared" si="2"/>
        <v>-99</v>
      </c>
      <c r="AA82" s="1">
        <f>IF($I82&gt;=0,'Data Stove19 Run 4'!$AA$2,$I82)</f>
        <v>-1</v>
      </c>
      <c r="AB82" s="1">
        <f>IF($J82&gt;=0,'Data Stove19 Run 4'!$AA$2,$J82)</f>
        <v>-1</v>
      </c>
    </row>
    <row r="83" spans="1:28" x14ac:dyDescent="0.3">
      <c r="A83" s="6">
        <v>2</v>
      </c>
      <c r="B83" s="7">
        <v>75.068965517241381</v>
      </c>
      <c r="C83" s="6">
        <v>1</v>
      </c>
      <c r="D83" s="6">
        <v>0</v>
      </c>
      <c r="E83" s="6">
        <v>12085.308056872038</v>
      </c>
      <c r="F83" s="6">
        <v>0</v>
      </c>
      <c r="G83" s="7">
        <v>1</v>
      </c>
      <c r="H83" s="6">
        <v>1</v>
      </c>
      <c r="I83" s="6">
        <v>-1</v>
      </c>
      <c r="J83" s="6">
        <v>-1</v>
      </c>
      <c r="K83" s="7">
        <v>1.3544806283618398</v>
      </c>
      <c r="L83" s="7">
        <v>0</v>
      </c>
      <c r="O83" s="7">
        <v>12.379154330872664</v>
      </c>
      <c r="P83" s="7">
        <v>13.120467668475925</v>
      </c>
      <c r="S83" s="7">
        <v>0.77870603665682581</v>
      </c>
      <c r="T83" s="7">
        <v>6.5592040222674799E-2</v>
      </c>
      <c r="X83" s="4" t="str">
        <f t="shared" si="5"/>
        <v>75</v>
      </c>
      <c r="Y83" s="1">
        <f t="shared" si="1"/>
        <v>-99</v>
      </c>
      <c r="Z83" s="1">
        <f t="shared" si="2"/>
        <v>-99</v>
      </c>
      <c r="AA83" s="1">
        <f>IF($I83&gt;=0,'Data Stove19 Run 4'!$AA$2,$I83)</f>
        <v>-1</v>
      </c>
      <c r="AB83" s="1">
        <f>IF($J83&gt;=0,'Data Stove19 Run 4'!$AA$2,$J83)</f>
        <v>-1</v>
      </c>
    </row>
    <row r="84" spans="1:28" x14ac:dyDescent="0.3">
      <c r="A84" s="6">
        <v>2</v>
      </c>
      <c r="B84" s="7">
        <v>75.08620689655173</v>
      </c>
      <c r="C84" s="6">
        <v>1</v>
      </c>
      <c r="D84" s="6">
        <v>26.907292147962927</v>
      </c>
      <c r="E84" s="6">
        <v>12843.601895734597</v>
      </c>
      <c r="F84" s="6">
        <v>2.150537634408602</v>
      </c>
      <c r="G84" s="7">
        <v>1</v>
      </c>
      <c r="H84" s="6">
        <v>0</v>
      </c>
      <c r="I84" s="6">
        <v>-1</v>
      </c>
      <c r="J84" s="6">
        <v>-1</v>
      </c>
      <c r="K84" s="7">
        <v>1.3544806283618398</v>
      </c>
      <c r="L84" s="7">
        <v>0</v>
      </c>
      <c r="O84" s="7">
        <v>12.376622832892753</v>
      </c>
      <c r="P84" s="7">
        <v>13.11745493192748</v>
      </c>
      <c r="S84" s="7">
        <v>0.77897371429127726</v>
      </c>
      <c r="T84" s="7">
        <v>6.5561546480125896E-2</v>
      </c>
      <c r="X84" s="4" t="str">
        <f t="shared" si="5"/>
        <v>75</v>
      </c>
      <c r="Y84" s="1">
        <f t="shared" si="1"/>
        <v>-99</v>
      </c>
      <c r="Z84" s="1">
        <f t="shared" si="2"/>
        <v>-99</v>
      </c>
      <c r="AA84" s="1">
        <f>IF($I84&gt;=0,'Data Stove19 Run 4'!$AA$2,$I84)</f>
        <v>-1</v>
      </c>
      <c r="AB84" s="1">
        <f>IF($J84&gt;=0,'Data Stove19 Run 4'!$AA$2,$J84)</f>
        <v>-1</v>
      </c>
    </row>
    <row r="85" spans="1:28" x14ac:dyDescent="0.3">
      <c r="A85" s="6">
        <v>2</v>
      </c>
      <c r="B85" s="7">
        <v>75.103448275862064</v>
      </c>
      <c r="C85" s="6">
        <v>1</v>
      </c>
      <c r="D85" s="6">
        <v>87.244856358546457</v>
      </c>
      <c r="E85" s="6">
        <v>13554.502369668246</v>
      </c>
      <c r="F85" s="6">
        <v>4.301075268817204</v>
      </c>
      <c r="G85" s="7">
        <v>1</v>
      </c>
      <c r="H85" s="6">
        <v>0</v>
      </c>
      <c r="I85" s="6">
        <v>-1</v>
      </c>
      <c r="J85" s="6">
        <v>-1</v>
      </c>
      <c r="K85" s="7">
        <v>1.3544806283618398</v>
      </c>
      <c r="L85" s="7">
        <v>0</v>
      </c>
      <c r="O85" s="7">
        <v>12.374092497216783</v>
      </c>
      <c r="P85" s="7">
        <v>13.114443578637324</v>
      </c>
      <c r="S85" s="7">
        <v>0.77924114315469284</v>
      </c>
      <c r="T85" s="7">
        <v>6.5531081077486453E-2</v>
      </c>
      <c r="X85" s="4" t="str">
        <f t="shared" si="5"/>
        <v>75</v>
      </c>
      <c r="Y85" s="1">
        <f t="shared" si="1"/>
        <v>-99</v>
      </c>
      <c r="Z85" s="1">
        <f t="shared" si="2"/>
        <v>-99</v>
      </c>
      <c r="AA85" s="1">
        <f>IF($I85&gt;=0,'Data Stove19 Run 4'!$AA$2,$I85)</f>
        <v>-1</v>
      </c>
      <c r="AB85" s="1">
        <f>IF($J85&gt;=0,'Data Stove19 Run 4'!$AA$2,$J85)</f>
        <v>-1</v>
      </c>
    </row>
    <row r="86" spans="1:28" x14ac:dyDescent="0.3">
      <c r="A86" s="6">
        <v>2</v>
      </c>
      <c r="B86" s="7">
        <v>75.120689655172413</v>
      </c>
      <c r="C86" s="6">
        <v>1</v>
      </c>
      <c r="D86" s="6">
        <v>185.90492756774387</v>
      </c>
      <c r="E86" s="6">
        <v>14407.582938388625</v>
      </c>
      <c r="F86" s="6">
        <v>12.903225806451612</v>
      </c>
      <c r="G86" s="7">
        <v>1</v>
      </c>
      <c r="H86" s="6">
        <v>0</v>
      </c>
      <c r="I86" s="6">
        <v>-1</v>
      </c>
      <c r="J86" s="6">
        <v>-1</v>
      </c>
      <c r="K86" s="7">
        <v>1.3544806283618398</v>
      </c>
      <c r="L86" s="7">
        <v>0</v>
      </c>
      <c r="O86" s="7">
        <v>12.37156332304445</v>
      </c>
      <c r="P86" s="7">
        <v>13.111433607653014</v>
      </c>
      <c r="S86" s="7">
        <v>0.77950832359371158</v>
      </c>
      <c r="T86" s="7">
        <v>6.5500643975267447E-2</v>
      </c>
      <c r="X86" s="4" t="str">
        <f t="shared" si="5"/>
        <v>75</v>
      </c>
      <c r="Y86" s="1">
        <f t="shared" si="1"/>
        <v>-99</v>
      </c>
      <c r="Z86" s="1">
        <f t="shared" si="2"/>
        <v>-99</v>
      </c>
      <c r="AA86" s="1">
        <f>IF($I86&gt;=0,'Data Stove19 Run 4'!$AA$2,$I86)</f>
        <v>-1</v>
      </c>
      <c r="AB86" s="1">
        <f>IF($J86&gt;=0,'Data Stove19 Run 4'!$AA$2,$J86)</f>
        <v>-1</v>
      </c>
    </row>
    <row r="87" spans="1:28" x14ac:dyDescent="0.3">
      <c r="A87" s="6">
        <v>2</v>
      </c>
      <c r="B87" s="7">
        <v>75.137931034482762</v>
      </c>
      <c r="C87" s="6">
        <v>1</v>
      </c>
      <c r="D87" s="6">
        <v>326.14899573288398</v>
      </c>
      <c r="E87" s="6">
        <v>15165.876777251186</v>
      </c>
      <c r="F87" s="6">
        <v>19.35483870967742</v>
      </c>
      <c r="G87" s="7">
        <v>1</v>
      </c>
      <c r="H87" s="6">
        <v>0</v>
      </c>
      <c r="I87" s="6">
        <v>-1</v>
      </c>
      <c r="J87" s="6">
        <v>-1</v>
      </c>
      <c r="K87" s="7">
        <v>1.3544806283618398</v>
      </c>
      <c r="L87" s="7">
        <v>0</v>
      </c>
      <c r="O87" s="7">
        <v>12.369035309576189</v>
      </c>
      <c r="P87" s="7">
        <v>13.108425018022986</v>
      </c>
      <c r="S87" s="7">
        <v>0.77977525595432817</v>
      </c>
      <c r="T87" s="7">
        <v>6.5470235134053298E-2</v>
      </c>
      <c r="X87" s="4" t="str">
        <f t="shared" si="5"/>
        <v>75</v>
      </c>
      <c r="Y87" s="1">
        <f t="shared" si="1"/>
        <v>-99</v>
      </c>
      <c r="Z87" s="1">
        <f t="shared" si="2"/>
        <v>-99</v>
      </c>
      <c r="AA87" s="1">
        <f>IF($I87&gt;=0,'Data Stove19 Run 4'!$AA$2,$I87)</f>
        <v>-1</v>
      </c>
      <c r="AB87" s="1">
        <f>IF($J87&gt;=0,'Data Stove19 Run 4'!$AA$2,$J87)</f>
        <v>-1</v>
      </c>
    </row>
    <row r="88" spans="1:28" x14ac:dyDescent="0.3">
      <c r="A88" s="6">
        <v>2</v>
      </c>
      <c r="B88" s="7">
        <v>75.15517241379311</v>
      </c>
      <c r="C88" s="6">
        <v>1</v>
      </c>
      <c r="D88" s="6">
        <v>512.05392330062784</v>
      </c>
      <c r="E88" s="6">
        <v>15876.777251184834</v>
      </c>
      <c r="F88" s="6">
        <v>30.107526881720432</v>
      </c>
      <c r="G88" s="7">
        <v>1</v>
      </c>
      <c r="H88" s="6">
        <v>0</v>
      </c>
      <c r="I88" s="6">
        <v>-1</v>
      </c>
      <c r="J88" s="6">
        <v>-1</v>
      </c>
      <c r="K88" s="7">
        <v>1.3544806283618398</v>
      </c>
      <c r="L88" s="7">
        <v>0</v>
      </c>
      <c r="O88" s="7">
        <v>12.366508456013166</v>
      </c>
      <c r="P88" s="7">
        <v>13.105417808796552</v>
      </c>
      <c r="S88" s="7">
        <v>0.78004194058189558</v>
      </c>
      <c r="T88" s="7">
        <v>6.543985451450153E-2</v>
      </c>
      <c r="X88" s="4" t="str">
        <f t="shared" si="5"/>
        <v>75</v>
      </c>
      <c r="Y88" s="1">
        <f t="shared" si="1"/>
        <v>-99</v>
      </c>
      <c r="Z88" s="1">
        <f t="shared" si="2"/>
        <v>-99</v>
      </c>
      <c r="AA88" s="1">
        <f>IF($I88&gt;=0,'Data Stove19 Run 4'!$AA$2,$I88)</f>
        <v>-1</v>
      </c>
      <c r="AB88" s="1">
        <f>IF($J88&gt;=0,'Data Stove19 Run 4'!$AA$2,$J88)</f>
        <v>-1</v>
      </c>
    </row>
    <row r="89" spans="1:28" x14ac:dyDescent="0.3">
      <c r="A89" s="6">
        <v>2</v>
      </c>
      <c r="B89" s="7">
        <v>75.172413793103445</v>
      </c>
      <c r="C89" s="6">
        <v>1</v>
      </c>
      <c r="D89" s="6">
        <v>2567.6079689071289</v>
      </c>
      <c r="E89" s="6">
        <v>20284.360189573461</v>
      </c>
      <c r="F89" s="6">
        <v>129.03225806451613</v>
      </c>
      <c r="G89" s="7">
        <v>1</v>
      </c>
      <c r="H89" s="6">
        <v>0</v>
      </c>
      <c r="I89" s="6">
        <v>-1</v>
      </c>
      <c r="J89" s="6">
        <v>-1</v>
      </c>
      <c r="K89" s="7">
        <v>1.3544806283618398</v>
      </c>
      <c r="L89" s="7">
        <v>0</v>
      </c>
      <c r="O89" s="7">
        <v>12.363982761557283</v>
      </c>
      <c r="P89" s="7">
        <v>13.102411979023895</v>
      </c>
      <c r="S89" s="7">
        <v>0.7803083778211255</v>
      </c>
      <c r="T89" s="7">
        <v>6.5409502077342682E-2</v>
      </c>
      <c r="X89" s="4" t="str">
        <f t="shared" si="5"/>
        <v>75</v>
      </c>
      <c r="Y89" s="1">
        <f t="shared" si="1"/>
        <v>-99</v>
      </c>
      <c r="Z89" s="1">
        <f t="shared" si="2"/>
        <v>-99</v>
      </c>
      <c r="AA89" s="1">
        <f>IF($I89&gt;=0,'Data Stove19 Run 4'!$AA$2,$I89)</f>
        <v>-1</v>
      </c>
      <c r="AB89" s="1">
        <f>IF($J89&gt;=0,'Data Stove19 Run 4'!$AA$2,$J89)</f>
        <v>-1</v>
      </c>
    </row>
    <row r="90" spans="1:28" x14ac:dyDescent="0.3">
      <c r="A90" s="6">
        <v>2</v>
      </c>
      <c r="B90" s="7">
        <v>75.189655172413794</v>
      </c>
      <c r="C90" s="6">
        <v>1</v>
      </c>
      <c r="D90" s="6">
        <v>2567.6079689071289</v>
      </c>
      <c r="E90" s="6">
        <v>20284.360189573461</v>
      </c>
      <c r="F90" s="6">
        <v>129.03225806451613</v>
      </c>
      <c r="G90" s="7">
        <v>1</v>
      </c>
      <c r="H90" s="6">
        <v>0</v>
      </c>
      <c r="I90" s="6">
        <v>-1</v>
      </c>
      <c r="J90" s="6">
        <v>-1</v>
      </c>
      <c r="K90" s="7">
        <v>1.3544806283618398</v>
      </c>
      <c r="L90" s="7">
        <v>0</v>
      </c>
      <c r="O90" s="7">
        <v>12.361458225411171</v>
      </c>
      <c r="P90" s="7">
        <v>13.09940752775606</v>
      </c>
      <c r="S90" s="7">
        <v>0.78057456801609115</v>
      </c>
      <c r="T90" s="7">
        <v>6.5379177783380066E-2</v>
      </c>
      <c r="X90" s="4" t="str">
        <f t="shared" si="5"/>
        <v>75</v>
      </c>
      <c r="Y90" s="1">
        <f t="shared" si="1"/>
        <v>-99</v>
      </c>
      <c r="Z90" s="1">
        <f t="shared" si="2"/>
        <v>-99</v>
      </c>
      <c r="AA90" s="1">
        <f>IF($I90&gt;=0,'Data Stove19 Run 4'!$AA$2,$I90)</f>
        <v>-1</v>
      </c>
      <c r="AB90" s="1">
        <f>IF($J90&gt;=0,'Data Stove19 Run 4'!$AA$2,$J90)</f>
        <v>-1</v>
      </c>
    </row>
    <row r="91" spans="1:28" x14ac:dyDescent="0.3">
      <c r="A91" s="6">
        <v>2</v>
      </c>
      <c r="B91" s="7">
        <v>75.206896551724142</v>
      </c>
      <c r="C91" s="6">
        <v>1</v>
      </c>
      <c r="D91" s="6">
        <v>2567.6079689071289</v>
      </c>
      <c r="E91" s="6">
        <v>20284.360189573461</v>
      </c>
      <c r="F91" s="6">
        <v>129.03225806451613</v>
      </c>
      <c r="G91" s="7">
        <v>1</v>
      </c>
      <c r="H91" s="6">
        <v>0</v>
      </c>
      <c r="I91" s="6">
        <v>-1</v>
      </c>
      <c r="J91" s="6">
        <v>-1</v>
      </c>
      <c r="K91" s="7">
        <v>1.3544806283618398</v>
      </c>
      <c r="L91" s="7">
        <v>0</v>
      </c>
      <c r="O91" s="7">
        <v>12.358934846778194</v>
      </c>
      <c r="P91" s="7">
        <v>13.096404454044974</v>
      </c>
      <c r="S91" s="7">
        <v>0.78084051151022738</v>
      </c>
      <c r="T91" s="7">
        <v>6.5348881593489699E-2</v>
      </c>
      <c r="X91" s="4" t="str">
        <f t="shared" si="5"/>
        <v>75</v>
      </c>
      <c r="Y91" s="1">
        <f t="shared" si="1"/>
        <v>-99</v>
      </c>
      <c r="Z91" s="1">
        <f t="shared" si="2"/>
        <v>-99</v>
      </c>
      <c r="AA91" s="1">
        <f>IF($I91&gt;=0,'Data Stove19 Run 4'!$AA$2,$I91)</f>
        <v>-1</v>
      </c>
      <c r="AB91" s="1">
        <f>IF($J91&gt;=0,'Data Stove19 Run 4'!$AA$2,$J91)</f>
        <v>-1</v>
      </c>
    </row>
    <row r="92" spans="1:28" x14ac:dyDescent="0.3">
      <c r="A92" s="6">
        <v>2</v>
      </c>
      <c r="B92" s="7">
        <v>75.224137931034477</v>
      </c>
      <c r="C92" s="6">
        <v>1</v>
      </c>
      <c r="D92" s="6">
        <v>2567.6079689071289</v>
      </c>
      <c r="E92" s="6">
        <v>20284.360189573461</v>
      </c>
      <c r="F92" s="6">
        <v>129.03225806451613</v>
      </c>
      <c r="G92" s="7">
        <v>1</v>
      </c>
      <c r="H92" s="6">
        <v>0</v>
      </c>
      <c r="I92" s="6">
        <v>-1</v>
      </c>
      <c r="J92" s="6">
        <v>-1</v>
      </c>
      <c r="K92" s="7">
        <v>1.3544806283618398</v>
      </c>
      <c r="L92" s="7">
        <v>0</v>
      </c>
      <c r="O92" s="7">
        <v>12.356412624862445</v>
      </c>
      <c r="P92" s="7">
        <v>13.09340275694343</v>
      </c>
      <c r="S92" s="7">
        <v>0.78110620864633262</v>
      </c>
      <c r="T92" s="7">
        <v>6.5318613468620113E-2</v>
      </c>
      <c r="X92" s="4" t="str">
        <f t="shared" si="5"/>
        <v>75</v>
      </c>
      <c r="Y92" s="1">
        <f t="shared" si="1"/>
        <v>-99</v>
      </c>
      <c r="Z92" s="1">
        <f t="shared" si="2"/>
        <v>-99</v>
      </c>
      <c r="AA92" s="1">
        <f>IF($I92&gt;=0,'Data Stove19 Run 4'!$AA$2,$I92)</f>
        <v>-1</v>
      </c>
      <c r="AB92" s="1">
        <f>IF($J92&gt;=0,'Data Stove19 Run 4'!$AA$2,$J92)</f>
        <v>-1</v>
      </c>
    </row>
    <row r="93" spans="1:28" x14ac:dyDescent="0.3">
      <c r="A93" s="6">
        <v>2</v>
      </c>
      <c r="B93" s="7">
        <v>75.241379310344826</v>
      </c>
      <c r="C93" s="6">
        <v>1</v>
      </c>
      <c r="D93" s="6">
        <v>2567.6079689071289</v>
      </c>
      <c r="E93" s="6">
        <v>20284.360189573461</v>
      </c>
      <c r="F93" s="6">
        <v>129.03225806451613</v>
      </c>
      <c r="G93" s="7">
        <v>1</v>
      </c>
      <c r="H93" s="6">
        <v>0</v>
      </c>
      <c r="I93" s="6">
        <v>-1</v>
      </c>
      <c r="J93" s="6">
        <v>-1</v>
      </c>
      <c r="K93" s="7">
        <v>1.3544806283618398</v>
      </c>
      <c r="L93" s="7">
        <v>0</v>
      </c>
      <c r="O93" s="7">
        <v>12.353891558868748</v>
      </c>
      <c r="P93" s="7">
        <v>13.090402435505082</v>
      </c>
      <c r="S93" s="7">
        <v>0.7813716597665713</v>
      </c>
      <c r="T93" s="7">
        <v>6.5288373369792041E-2</v>
      </c>
      <c r="X93" s="4" t="str">
        <f t="shared" si="5"/>
        <v>75</v>
      </c>
      <c r="Y93" s="1">
        <f t="shared" si="1"/>
        <v>-99</v>
      </c>
      <c r="Z93" s="1">
        <f t="shared" si="2"/>
        <v>-99</v>
      </c>
      <c r="AA93" s="1">
        <f>IF($I93&gt;=0,'Data Stove19 Run 4'!$AA$2,$I93)</f>
        <v>-1</v>
      </c>
      <c r="AB93" s="1">
        <f>IF($J93&gt;=0,'Data Stove19 Run 4'!$AA$2,$J93)</f>
        <v>-1</v>
      </c>
    </row>
    <row r="94" spans="1:28" x14ac:dyDescent="0.3">
      <c r="A94" s="6">
        <v>2</v>
      </c>
      <c r="B94" s="7">
        <v>75.258620689655174</v>
      </c>
      <c r="C94" s="6">
        <v>1</v>
      </c>
      <c r="D94" s="6">
        <v>2567.6079689071289</v>
      </c>
      <c r="E94" s="6">
        <v>20284.360189573461</v>
      </c>
      <c r="F94" s="6">
        <v>129.03225806451613</v>
      </c>
      <c r="G94" s="7">
        <v>1</v>
      </c>
      <c r="H94" s="6">
        <v>0</v>
      </c>
      <c r="I94" s="6">
        <v>-1</v>
      </c>
      <c r="J94" s="6">
        <v>-1</v>
      </c>
      <c r="K94" s="7">
        <v>1.3544806283618398</v>
      </c>
      <c r="L94" s="7">
        <v>0</v>
      </c>
      <c r="O94" s="7">
        <v>12.351371648002651</v>
      </c>
      <c r="P94" s="7">
        <v>13.08740348878446</v>
      </c>
      <c r="S94" s="7">
        <v>0.78163686521247389</v>
      </c>
      <c r="T94" s="7">
        <v>6.5258161258098468E-2</v>
      </c>
      <c r="X94" s="4" t="str">
        <f t="shared" si="5"/>
        <v>75</v>
      </c>
      <c r="Y94" s="1">
        <f t="shared" si="1"/>
        <v>-99</v>
      </c>
      <c r="Z94" s="1">
        <f t="shared" si="2"/>
        <v>-99</v>
      </c>
      <c r="AA94" s="1">
        <f>IF($I94&gt;=0,'Data Stove19 Run 4'!$AA$2,$I94)</f>
        <v>-1</v>
      </c>
      <c r="AB94" s="1">
        <f>IF($J94&gt;=0,'Data Stove19 Run 4'!$AA$2,$J94)</f>
        <v>-1</v>
      </c>
    </row>
    <row r="95" spans="1:28" x14ac:dyDescent="0.3">
      <c r="A95" s="6">
        <v>2</v>
      </c>
      <c r="B95" s="7">
        <v>75.275862068965523</v>
      </c>
      <c r="C95" s="6">
        <v>1</v>
      </c>
      <c r="D95" s="6">
        <v>2970.401978637241</v>
      </c>
      <c r="E95" s="6">
        <v>20616.113744075828</v>
      </c>
      <c r="F95" s="6">
        <v>144.08602150537635</v>
      </c>
      <c r="G95" s="7">
        <v>1</v>
      </c>
      <c r="H95" s="6">
        <v>0</v>
      </c>
      <c r="I95" s="6">
        <v>-1</v>
      </c>
      <c r="J95" s="6">
        <v>-1</v>
      </c>
      <c r="K95" s="7">
        <v>1.3544806283618398</v>
      </c>
      <c r="L95" s="7">
        <v>0</v>
      </c>
      <c r="O95" s="7">
        <v>12.348852891470438</v>
      </c>
      <c r="P95" s="7">
        <v>13.08440591583696</v>
      </c>
      <c r="S95" s="7">
        <v>0.7819018253249389</v>
      </c>
      <c r="T95" s="7">
        <v>6.5227977094704334E-2</v>
      </c>
      <c r="X95" s="4" t="str">
        <f t="shared" si="5"/>
        <v>75</v>
      </c>
      <c r="Y95" s="1">
        <f t="shared" si="1"/>
        <v>-99</v>
      </c>
      <c r="Z95" s="1">
        <f t="shared" si="2"/>
        <v>-99</v>
      </c>
      <c r="AA95" s="1">
        <f>IF($I95&gt;=0,'Data Stove19 Run 4'!$AA$2,$I95)</f>
        <v>-1</v>
      </c>
      <c r="AB95" s="1">
        <f>IF($J95&gt;=0,'Data Stove19 Run 4'!$AA$2,$J95)</f>
        <v>-1</v>
      </c>
    </row>
    <row r="96" spans="1:28" x14ac:dyDescent="0.3">
      <c r="A96" s="6">
        <v>2</v>
      </c>
      <c r="B96" s="7">
        <v>75.293103448275858</v>
      </c>
      <c r="C96" s="6">
        <v>1</v>
      </c>
      <c r="D96" s="6">
        <v>3409.0723778979695</v>
      </c>
      <c r="E96" s="6">
        <v>21137.44075829384</v>
      </c>
      <c r="F96" s="6">
        <v>156.98924731182797</v>
      </c>
      <c r="G96" s="7">
        <v>1</v>
      </c>
      <c r="H96" s="6">
        <v>0</v>
      </c>
      <c r="I96" s="6">
        <v>-1</v>
      </c>
      <c r="J96" s="6">
        <v>-1</v>
      </c>
      <c r="K96" s="7">
        <v>1.3544806283618398</v>
      </c>
      <c r="L96" s="7">
        <v>0</v>
      </c>
      <c r="O96" s="7">
        <v>12.346335288479116</v>
      </c>
      <c r="P96" s="7">
        <v>13.08140971571884</v>
      </c>
      <c r="S96" s="7">
        <v>0.78216654044423461</v>
      </c>
      <c r="T96" s="7">
        <v>6.5197820840846424E-2</v>
      </c>
      <c r="X96" s="4" t="str">
        <f t="shared" si="5"/>
        <v>75</v>
      </c>
      <c r="Y96" s="1">
        <f t="shared" si="1"/>
        <v>-99</v>
      </c>
      <c r="Z96" s="1">
        <f t="shared" si="2"/>
        <v>-99</v>
      </c>
      <c r="AA96" s="1">
        <f>IF($I96&gt;=0,'Data Stove19 Run 4'!$AA$2,$I96)</f>
        <v>-1</v>
      </c>
      <c r="AB96" s="1">
        <f>IF($J96&gt;=0,'Data Stove19 Run 4'!$AA$2,$J96)</f>
        <v>-1</v>
      </c>
    </row>
    <row r="97" spans="1:28" x14ac:dyDescent="0.3">
      <c r="A97" s="6">
        <v>2</v>
      </c>
      <c r="B97" s="7">
        <v>75.310344827586206</v>
      </c>
      <c r="C97" s="6">
        <v>1</v>
      </c>
      <c r="D97" s="6">
        <v>3663.4685945696192</v>
      </c>
      <c r="E97" s="6">
        <v>21563.981042654028</v>
      </c>
      <c r="F97" s="6">
        <v>174.19354838709677</v>
      </c>
      <c r="G97" s="7">
        <v>1</v>
      </c>
      <c r="H97" s="6">
        <v>0</v>
      </c>
      <c r="I97" s="6">
        <v>-1</v>
      </c>
      <c r="J97" s="6">
        <v>-1</v>
      </c>
      <c r="K97" s="7">
        <v>1.3544806283618398</v>
      </c>
      <c r="L97" s="7">
        <v>0</v>
      </c>
      <c r="O97" s="7">
        <v>12.343818838236416</v>
      </c>
      <c r="P97" s="7">
        <v>13.078414887487218</v>
      </c>
      <c r="S97" s="7">
        <v>0.78243101091000067</v>
      </c>
      <c r="T97" s="7">
        <v>6.516769245783309E-2</v>
      </c>
      <c r="X97" s="4" t="str">
        <f t="shared" si="5"/>
        <v>75</v>
      </c>
      <c r="Y97" s="1">
        <f t="shared" si="1"/>
        <v>-99</v>
      </c>
      <c r="Z97" s="1">
        <f t="shared" si="2"/>
        <v>-99</v>
      </c>
      <c r="AA97" s="1">
        <f>IF($I97&gt;=0,'Data Stove19 Run 4'!$AA$2,$I97)</f>
        <v>-1</v>
      </c>
      <c r="AB97" s="1">
        <f>IF($J97&gt;=0,'Data Stove19 Run 4'!$AA$2,$J97)</f>
        <v>-1</v>
      </c>
    </row>
    <row r="98" spans="1:28" x14ac:dyDescent="0.3">
      <c r="A98" s="6">
        <v>2</v>
      </c>
      <c r="B98" s="7">
        <v>75.327586206896555</v>
      </c>
      <c r="C98" s="6">
        <v>1</v>
      </c>
      <c r="D98" s="6">
        <v>4134.7538934036365</v>
      </c>
      <c r="E98" s="6">
        <v>21848.341232227489</v>
      </c>
      <c r="F98" s="6">
        <v>189.24731182795699</v>
      </c>
      <c r="G98" s="7">
        <v>1</v>
      </c>
      <c r="H98" s="6">
        <v>0</v>
      </c>
      <c r="I98" s="6">
        <v>-1</v>
      </c>
      <c r="J98" s="6">
        <v>-1</v>
      </c>
      <c r="K98" s="7">
        <v>1.3544806283618398</v>
      </c>
      <c r="L98" s="7">
        <v>0</v>
      </c>
      <c r="O98" s="7">
        <v>12.341303539950797</v>
      </c>
      <c r="P98" s="7">
        <v>13.075421430200084</v>
      </c>
      <c r="S98" s="7">
        <v>0.78269523706124877</v>
      </c>
      <c r="T98" s="7">
        <v>6.513759190704424E-2</v>
      </c>
      <c r="X98" s="4" t="str">
        <f t="shared" si="5"/>
        <v>75</v>
      </c>
      <c r="Y98" s="1">
        <f t="shared" si="1"/>
        <v>-99</v>
      </c>
      <c r="Z98" s="1">
        <f t="shared" si="2"/>
        <v>-99</v>
      </c>
      <c r="AA98" s="1">
        <f>IF($I98&gt;=0,'Data Stove19 Run 4'!$AA$2,$I98)</f>
        <v>-1</v>
      </c>
      <c r="AB98" s="1">
        <f>IF($J98&gt;=0,'Data Stove19 Run 4'!$AA$2,$J98)</f>
        <v>-1</v>
      </c>
    </row>
    <row r="99" spans="1:28" x14ac:dyDescent="0.3">
      <c r="A99" s="6">
        <v>2</v>
      </c>
      <c r="B99" s="7">
        <v>75.34482758620689</v>
      </c>
      <c r="C99" s="6">
        <v>1</v>
      </c>
      <c r="D99" s="6">
        <v>4530.2095507297581</v>
      </c>
      <c r="E99" s="6">
        <v>21943.127962085309</v>
      </c>
      <c r="F99" s="6">
        <v>206.45161290322579</v>
      </c>
      <c r="G99" s="7">
        <v>1</v>
      </c>
      <c r="H99" s="6">
        <v>0</v>
      </c>
      <c r="I99" s="6">
        <v>-1</v>
      </c>
      <c r="J99" s="6">
        <v>-1</v>
      </c>
      <c r="K99" s="7">
        <v>1.3544806283618398</v>
      </c>
      <c r="L99" s="7">
        <v>0</v>
      </c>
      <c r="O99" s="7">
        <v>12.33878939283144</v>
      </c>
      <c r="P99" s="7">
        <v>13.072429342916287</v>
      </c>
      <c r="S99" s="7">
        <v>0.78295921923636425</v>
      </c>
      <c r="T99" s="7">
        <v>6.5107519149931126E-2</v>
      </c>
      <c r="X99" s="4" t="str">
        <f t="shared" si="5"/>
        <v>75</v>
      </c>
      <c r="Y99" s="1">
        <f t="shared" si="1"/>
        <v>-99</v>
      </c>
      <c r="Z99" s="1">
        <f t="shared" si="2"/>
        <v>-99</v>
      </c>
      <c r="AA99" s="1">
        <f>IF($I99&gt;=0,'Data Stove19 Run 4'!$AA$2,$I99)</f>
        <v>-1</v>
      </c>
      <c r="AB99" s="1">
        <f>IF($J99&gt;=0,'Data Stove19 Run 4'!$AA$2,$J99)</f>
        <v>-1</v>
      </c>
    </row>
    <row r="100" spans="1:28" x14ac:dyDescent="0.3">
      <c r="A100" s="6">
        <v>2</v>
      </c>
      <c r="B100" s="7">
        <v>75.362068965517238</v>
      </c>
      <c r="C100" s="6">
        <v>1</v>
      </c>
      <c r="D100" s="6">
        <v>4990.0796347131245</v>
      </c>
      <c r="E100" s="6">
        <v>22748.815165876775</v>
      </c>
      <c r="F100" s="6">
        <v>219.35483870967741</v>
      </c>
      <c r="G100" s="7">
        <v>1</v>
      </c>
      <c r="H100" s="6">
        <v>0</v>
      </c>
      <c r="I100" s="6">
        <v>-1</v>
      </c>
      <c r="J100" s="6">
        <v>-1</v>
      </c>
      <c r="K100" s="7">
        <v>1.3544806283618398</v>
      </c>
      <c r="L100" s="7">
        <v>0</v>
      </c>
      <c r="O100" s="7">
        <v>12.336276396088254</v>
      </c>
      <c r="P100" s="7">
        <v>13.069438624695531</v>
      </c>
      <c r="S100" s="7">
        <v>0.7832229577731088</v>
      </c>
      <c r="T100" s="7">
        <v>6.5077474148016054E-2</v>
      </c>
      <c r="X100" s="4" t="str">
        <f t="shared" si="5"/>
        <v>75</v>
      </c>
      <c r="Y100" s="1">
        <f t="shared" si="1"/>
        <v>-99</v>
      </c>
      <c r="Z100" s="1">
        <f t="shared" si="2"/>
        <v>-99</v>
      </c>
      <c r="AA100" s="1">
        <f>IF($I100&gt;=0,'Data Stove19 Run 4'!$AA$2,$I100)</f>
        <v>-1</v>
      </c>
      <c r="AB100" s="1">
        <f>IF($J100&gt;=0,'Data Stove19 Run 4'!$AA$2,$J100)</f>
        <v>-1</v>
      </c>
    </row>
    <row r="101" spans="1:28" x14ac:dyDescent="0.3">
      <c r="A101" s="6">
        <v>2</v>
      </c>
      <c r="B101" s="7">
        <v>75.379310344827587</v>
      </c>
      <c r="C101" s="6">
        <v>1</v>
      </c>
      <c r="D101" s="6">
        <v>5409.9964667192125</v>
      </c>
      <c r="E101" s="6">
        <v>23080.568720379146</v>
      </c>
      <c r="F101" s="6">
        <v>234.40860215053763</v>
      </c>
      <c r="G101" s="7">
        <v>1</v>
      </c>
      <c r="H101" s="6">
        <v>0</v>
      </c>
      <c r="I101" s="6">
        <v>-1</v>
      </c>
      <c r="J101" s="6">
        <v>-1</v>
      </c>
      <c r="K101" s="7">
        <v>1.3544806283618398</v>
      </c>
      <c r="L101" s="7">
        <v>0</v>
      </c>
      <c r="O101" s="7">
        <v>12.333764548931866</v>
      </c>
      <c r="P101" s="7">
        <v>13.066449274598389</v>
      </c>
      <c r="S101" s="7">
        <v>0.7834864530086203</v>
      </c>
      <c r="T101" s="7">
        <v>6.5047456862892414E-2</v>
      </c>
      <c r="X101" s="4" t="str">
        <f t="shared" si="5"/>
        <v>75</v>
      </c>
      <c r="Y101" s="1">
        <f t="shared" si="1"/>
        <v>-99</v>
      </c>
      <c r="Z101" s="1">
        <f t="shared" si="2"/>
        <v>-99</v>
      </c>
      <c r="AA101" s="1">
        <f>IF($I101&gt;=0,'Data Stove19 Run 4'!$AA$2,$I101)</f>
        <v>-1</v>
      </c>
      <c r="AB101" s="1">
        <f>IF($J101&gt;=0,'Data Stove19 Run 4'!$AA$2,$J101)</f>
        <v>-1</v>
      </c>
    </row>
    <row r="102" spans="1:28" x14ac:dyDescent="0.3">
      <c r="A102" s="6">
        <v>2</v>
      </c>
      <c r="B102" s="7">
        <v>75.396551724137936</v>
      </c>
      <c r="C102" s="6">
        <v>1</v>
      </c>
      <c r="D102" s="6">
        <v>5766.3142445573885</v>
      </c>
      <c r="E102" s="6">
        <v>23317.535545023697</v>
      </c>
      <c r="F102" s="6">
        <v>249.46236559139783</v>
      </c>
      <c r="G102" s="7">
        <v>1</v>
      </c>
      <c r="H102" s="6">
        <v>0</v>
      </c>
      <c r="I102" s="6">
        <v>-1</v>
      </c>
      <c r="J102" s="6">
        <v>-1</v>
      </c>
      <c r="K102" s="7">
        <v>1.3544806283618398</v>
      </c>
      <c r="L102" s="7">
        <v>0</v>
      </c>
      <c r="O102" s="7">
        <v>12.33125385057363</v>
      </c>
      <c r="P102" s="7">
        <v>13.063461291686291</v>
      </c>
      <c r="S102" s="7">
        <v>0.78374970527941479</v>
      </c>
      <c r="T102" s="7">
        <v>6.5017467256224412E-2</v>
      </c>
      <c r="X102" s="4" t="str">
        <f t="shared" si="5"/>
        <v>75</v>
      </c>
      <c r="Y102" s="1">
        <f t="shared" si="1"/>
        <v>-99</v>
      </c>
      <c r="Z102" s="1">
        <f t="shared" si="2"/>
        <v>-99</v>
      </c>
      <c r="AA102" s="1">
        <f>IF($I102&gt;=0,'Data Stove19 Run 4'!$AA$2,$I102)</f>
        <v>-1</v>
      </c>
      <c r="AB102" s="1">
        <f>IF($J102&gt;=0,'Data Stove19 Run 4'!$AA$2,$J102)</f>
        <v>-1</v>
      </c>
    </row>
    <row r="103" spans="1:28" x14ac:dyDescent="0.3">
      <c r="A103" s="6">
        <v>2</v>
      </c>
      <c r="B103" s="7">
        <v>75.41379310344827</v>
      </c>
      <c r="C103" s="6">
        <v>1</v>
      </c>
      <c r="D103" s="6">
        <v>6280.8142853260133</v>
      </c>
      <c r="E103" s="6">
        <v>23554.502369668247</v>
      </c>
      <c r="F103" s="6">
        <v>266.66666666666669</v>
      </c>
      <c r="G103" s="7">
        <v>1</v>
      </c>
      <c r="H103" s="6">
        <v>0</v>
      </c>
      <c r="I103" s="6">
        <v>-1</v>
      </c>
      <c r="J103" s="6">
        <v>-1</v>
      </c>
      <c r="K103" s="7">
        <v>1.3544806283618398</v>
      </c>
      <c r="L103" s="7">
        <v>0</v>
      </c>
      <c r="O103" s="7">
        <v>12.328744300225615</v>
      </c>
      <c r="P103" s="7">
        <v>13.060474675021526</v>
      </c>
      <c r="S103" s="7">
        <v>0.78401271492138813</v>
      </c>
      <c r="T103" s="7">
        <v>6.4987505289746908E-2</v>
      </c>
      <c r="X103" s="4" t="str">
        <f t="shared" si="5"/>
        <v>75</v>
      </c>
      <c r="Y103" s="1">
        <f t="shared" si="1"/>
        <v>-99</v>
      </c>
      <c r="Z103" s="1">
        <f t="shared" si="2"/>
        <v>-99</v>
      </c>
      <c r="AA103" s="1">
        <f>IF($I103&gt;=0,'Data Stove19 Run 4'!$AA$2,$I103)</f>
        <v>-1</v>
      </c>
      <c r="AB103" s="1">
        <f>IF($J103&gt;=0,'Data Stove19 Run 4'!$AA$2,$J103)</f>
        <v>-1</v>
      </c>
    </row>
    <row r="104" spans="1:28" x14ac:dyDescent="0.3">
      <c r="A104" s="6">
        <v>2</v>
      </c>
      <c r="B104" s="7">
        <v>75.431034482758619</v>
      </c>
      <c r="C104" s="6">
        <v>1</v>
      </c>
      <c r="D104" s="6">
        <v>6584.9482238469272</v>
      </c>
      <c r="E104" s="6">
        <v>23554.502369668247</v>
      </c>
      <c r="F104" s="6">
        <v>277.41935483870969</v>
      </c>
      <c r="G104" s="7">
        <v>1</v>
      </c>
      <c r="H104" s="6">
        <v>0</v>
      </c>
      <c r="I104" s="6">
        <v>-1</v>
      </c>
      <c r="J104" s="6">
        <v>-1</v>
      </c>
      <c r="K104" s="7">
        <v>1.3544806283618398</v>
      </c>
      <c r="L104" s="7">
        <v>0</v>
      </c>
      <c r="O104" s="7">
        <v>12.326235897100618</v>
      </c>
      <c r="P104" s="7">
        <v>13.057489423667235</v>
      </c>
      <c r="S104" s="7">
        <v>0.78427548226981769</v>
      </c>
      <c r="T104" s="7">
        <v>6.4957570925265204E-2</v>
      </c>
      <c r="X104" s="4" t="str">
        <f t="shared" si="5"/>
        <v>75</v>
      </c>
      <c r="Y104" s="1">
        <f t="shared" si="1"/>
        <v>-99</v>
      </c>
      <c r="Z104" s="1">
        <f t="shared" si="2"/>
        <v>-99</v>
      </c>
      <c r="AA104" s="1">
        <f>IF($I104&gt;=0,'Data Stove19 Run 4'!$AA$2,$I104)</f>
        <v>-1</v>
      </c>
      <c r="AB104" s="1">
        <f>IF($J104&gt;=0,'Data Stove19 Run 4'!$AA$2,$J104)</f>
        <v>-1</v>
      </c>
    </row>
    <row r="105" spans="1:28" x14ac:dyDescent="0.3">
      <c r="A105" s="6">
        <v>2</v>
      </c>
      <c r="B105" s="7">
        <v>75.448275862068968</v>
      </c>
      <c r="C105" s="6">
        <v>1</v>
      </c>
      <c r="D105" s="6">
        <v>7008.9419182996762</v>
      </c>
      <c r="E105" s="6">
        <v>23791.469194312795</v>
      </c>
      <c r="F105" s="6">
        <v>294.6236559139785</v>
      </c>
      <c r="G105" s="7">
        <v>1</v>
      </c>
      <c r="H105" s="6">
        <v>0</v>
      </c>
      <c r="I105" s="6">
        <v>-1</v>
      </c>
      <c r="J105" s="6">
        <v>-1</v>
      </c>
      <c r="K105" s="7">
        <v>1.3544806283618398</v>
      </c>
      <c r="L105" s="7">
        <v>0</v>
      </c>
      <c r="O105" s="7">
        <v>12.323728640412149</v>
      </c>
      <c r="P105" s="7">
        <v>13.054505536687421</v>
      </c>
      <c r="S105" s="7">
        <v>0.78453800765936288</v>
      </c>
      <c r="T105" s="7">
        <v>6.4927664124655032E-2</v>
      </c>
      <c r="X105" s="4" t="str">
        <f t="shared" si="5"/>
        <v>75</v>
      </c>
      <c r="Y105" s="1">
        <f t="shared" si="1"/>
        <v>-99</v>
      </c>
      <c r="Z105" s="1">
        <f t="shared" si="2"/>
        <v>-99</v>
      </c>
      <c r="AA105" s="1">
        <f>IF($I105&gt;=0,'Data Stove19 Run 4'!$AA$2,$I105)</f>
        <v>-1</v>
      </c>
      <c r="AB105" s="1">
        <f>IF($J105&gt;=0,'Data Stove19 Run 4'!$AA$2,$J105)</f>
        <v>-1</v>
      </c>
    </row>
    <row r="106" spans="1:28" x14ac:dyDescent="0.3">
      <c r="A106" s="6">
        <v>2</v>
      </c>
      <c r="B106" s="7">
        <v>75.465517241379317</v>
      </c>
      <c r="C106" s="6">
        <v>1</v>
      </c>
      <c r="D106" s="6">
        <v>7411.7359280297869</v>
      </c>
      <c r="E106" s="6">
        <v>23933.649289099525</v>
      </c>
      <c r="F106" s="6">
        <v>309.67741935483872</v>
      </c>
      <c r="G106" s="7">
        <v>1</v>
      </c>
      <c r="H106" s="6">
        <v>0</v>
      </c>
      <c r="I106" s="6">
        <v>-1</v>
      </c>
      <c r="J106" s="6">
        <v>-1</v>
      </c>
      <c r="K106" s="7">
        <v>1.3544806283618398</v>
      </c>
      <c r="L106" s="7">
        <v>0</v>
      </c>
      <c r="O106" s="7">
        <v>12.32122252937444</v>
      </c>
      <c r="P106" s="7">
        <v>13.051523013146937</v>
      </c>
      <c r="S106" s="7">
        <v>0.78480029142406726</v>
      </c>
      <c r="T106" s="7">
        <v>6.4897784849862278E-2</v>
      </c>
      <c r="X106" s="4" t="str">
        <f t="shared" si="5"/>
        <v>75</v>
      </c>
      <c r="Y106" s="1">
        <f t="shared" si="1"/>
        <v>-99</v>
      </c>
      <c r="Z106" s="1">
        <f t="shared" si="2"/>
        <v>-99</v>
      </c>
      <c r="AA106" s="1">
        <f>IF($I106&gt;=0,'Data Stove19 Run 4'!$AA$2,$I106)</f>
        <v>-1</v>
      </c>
      <c r="AB106" s="1">
        <f>IF($J106&gt;=0,'Data Stove19 Run 4'!$AA$2,$J106)</f>
        <v>-1</v>
      </c>
    </row>
    <row r="107" spans="1:28" x14ac:dyDescent="0.3">
      <c r="A107" s="6">
        <v>2</v>
      </c>
      <c r="B107" s="7">
        <v>75.482758620689651</v>
      </c>
      <c r="C107" s="6">
        <v>1</v>
      </c>
      <c r="D107" s="6">
        <v>7833.2835050145404</v>
      </c>
      <c r="E107" s="6">
        <v>24123.222748815169</v>
      </c>
      <c r="F107" s="6">
        <v>322.58064516129031</v>
      </c>
      <c r="G107" s="7">
        <v>1</v>
      </c>
      <c r="H107" s="6">
        <v>0</v>
      </c>
      <c r="I107" s="6">
        <v>-1</v>
      </c>
      <c r="J107" s="6">
        <v>-1</v>
      </c>
      <c r="K107" s="7">
        <v>1.3544806283618398</v>
      </c>
      <c r="L107" s="7">
        <v>0</v>
      </c>
      <c r="O107" s="7">
        <v>12.318717563202441</v>
      </c>
      <c r="P107" s="7">
        <v>13.0485418521115</v>
      </c>
      <c r="S107" s="7">
        <v>0.78506233389735958</v>
      </c>
      <c r="T107" s="7">
        <v>6.4867933062902838E-2</v>
      </c>
      <c r="X107" s="4" t="str">
        <f t="shared" si="5"/>
        <v>75</v>
      </c>
      <c r="Y107" s="1">
        <f t="shared" si="1"/>
        <v>-99</v>
      </c>
      <c r="Z107" s="1">
        <f t="shared" si="2"/>
        <v>-99</v>
      </c>
      <c r="AA107" s="1">
        <f>IF($I107&gt;=0,'Data Stove19 Run 4'!$AA$2,$I107)</f>
        <v>-1</v>
      </c>
      <c r="AB107" s="1">
        <f>IF($J107&gt;=0,'Data Stove19 Run 4'!$AA$2,$J107)</f>
        <v>-1</v>
      </c>
    </row>
    <row r="108" spans="1:28" x14ac:dyDescent="0.3">
      <c r="A108" s="6">
        <v>2</v>
      </c>
      <c r="B108" s="7">
        <v>75.5</v>
      </c>
      <c r="C108" s="6">
        <v>1</v>
      </c>
      <c r="D108" s="6">
        <v>8324.9531160818642</v>
      </c>
      <c r="E108" s="6">
        <v>24502.369668246447</v>
      </c>
      <c r="F108" s="6">
        <v>339.78494623655916</v>
      </c>
      <c r="G108" s="7">
        <v>1</v>
      </c>
      <c r="H108" s="6">
        <v>0</v>
      </c>
      <c r="I108" s="6">
        <v>-1</v>
      </c>
      <c r="J108" s="6">
        <v>-1</v>
      </c>
      <c r="K108" s="7">
        <v>1.3544806283618398</v>
      </c>
      <c r="L108" s="7">
        <v>0</v>
      </c>
      <c r="O108" s="7">
        <v>12.316213741111817</v>
      </c>
      <c r="P108" s="7">
        <v>13.045562052647668</v>
      </c>
      <c r="S108" s="7">
        <v>0.78532413541205592</v>
      </c>
      <c r="T108" s="7">
        <v>6.4838108725862417E-2</v>
      </c>
      <c r="X108" s="4" t="str">
        <f t="shared" si="5"/>
        <v>76</v>
      </c>
      <c r="Y108" s="1">
        <f t="shared" si="1"/>
        <v>-99</v>
      </c>
      <c r="Z108" s="1">
        <f t="shared" si="2"/>
        <v>-99</v>
      </c>
      <c r="AA108" s="1">
        <f>IF($I108&gt;=0,'Data Stove19 Run 4'!$AA$2,$I108)</f>
        <v>-1</v>
      </c>
      <c r="AB108" s="1">
        <f>IF($J108&gt;=0,'Data Stove19 Run 4'!$AA$2,$J108)</f>
        <v>-1</v>
      </c>
    </row>
    <row r="109" spans="1:28" x14ac:dyDescent="0.3">
      <c r="A109" s="6">
        <v>2</v>
      </c>
      <c r="B109" s="7">
        <v>75.517241379310349</v>
      </c>
      <c r="C109" s="6">
        <v>1</v>
      </c>
      <c r="D109" s="6">
        <v>8862.28358655179</v>
      </c>
      <c r="E109" s="6">
        <v>24928.909952606635</v>
      </c>
      <c r="F109" s="6">
        <v>354.83870967741933</v>
      </c>
      <c r="G109" s="7">
        <v>1</v>
      </c>
      <c r="H109" s="6">
        <v>0</v>
      </c>
      <c r="I109" s="6">
        <v>-1</v>
      </c>
      <c r="J109" s="6">
        <v>-1</v>
      </c>
      <c r="K109" s="7">
        <v>1.3544806283618398</v>
      </c>
      <c r="L109" s="7">
        <v>0</v>
      </c>
      <c r="O109" s="7">
        <v>12.313711062318951</v>
      </c>
      <c r="P109" s="7">
        <v>13.042583613822861</v>
      </c>
      <c r="S109" s="7">
        <v>0.78558569630036013</v>
      </c>
      <c r="T109" s="7">
        <v>6.4808311800896481E-2</v>
      </c>
      <c r="X109" s="4" t="str">
        <f t="shared" si="5"/>
        <v>76</v>
      </c>
      <c r="Y109" s="1">
        <f t="shared" si="1"/>
        <v>-99</v>
      </c>
      <c r="Z109" s="1">
        <f t="shared" si="2"/>
        <v>-99</v>
      </c>
      <c r="AA109" s="1">
        <f>IF($I109&gt;=0,'Data Stove19 Run 4'!$AA$2,$I109)</f>
        <v>-1</v>
      </c>
      <c r="AB109" s="1">
        <f>IF($J109&gt;=0,'Data Stove19 Run 4'!$AA$2,$J109)</f>
        <v>-1</v>
      </c>
    </row>
    <row r="110" spans="1:28" x14ac:dyDescent="0.3">
      <c r="A110" s="6">
        <v>2</v>
      </c>
      <c r="B110" s="7">
        <v>75.534482758620683</v>
      </c>
      <c r="C110" s="6">
        <v>1</v>
      </c>
      <c r="D110" s="6">
        <v>9167.2328975620367</v>
      </c>
      <c r="E110" s="6">
        <v>24928.909952606635</v>
      </c>
      <c r="F110" s="6">
        <v>369.8924731182795</v>
      </c>
      <c r="G110" s="7">
        <v>1</v>
      </c>
      <c r="H110" s="6">
        <v>0</v>
      </c>
      <c r="I110" s="6">
        <v>-1</v>
      </c>
      <c r="J110" s="6">
        <v>-1</v>
      </c>
      <c r="K110" s="7">
        <v>1.3544806283618398</v>
      </c>
      <c r="L110" s="7">
        <v>0</v>
      </c>
      <c r="O110" s="7">
        <v>12.311209526040942</v>
      </c>
      <c r="P110" s="7">
        <v>13.039606534705349</v>
      </c>
      <c r="S110" s="7">
        <v>0.78584701689386549</v>
      </c>
      <c r="T110" s="7">
        <v>6.477854225023004E-2</v>
      </c>
      <c r="X110" s="4" t="str">
        <f t="shared" si="5"/>
        <v>76</v>
      </c>
      <c r="Y110" s="1">
        <f t="shared" si="1"/>
        <v>-99</v>
      </c>
      <c r="Z110" s="1">
        <f t="shared" si="2"/>
        <v>-99</v>
      </c>
      <c r="AA110" s="1">
        <f>IF($I110&gt;=0,'Data Stove19 Run 4'!$AA$2,$I110)</f>
        <v>-1</v>
      </c>
      <c r="AB110" s="1">
        <f>IF($J110&gt;=0,'Data Stove19 Run 4'!$AA$2,$J110)</f>
        <v>-1</v>
      </c>
    </row>
    <row r="111" spans="1:28" x14ac:dyDescent="0.3">
      <c r="A111" s="6">
        <v>2</v>
      </c>
      <c r="B111" s="7">
        <v>75.551724137931032</v>
      </c>
      <c r="C111" s="6">
        <v>1</v>
      </c>
      <c r="D111" s="6">
        <v>9687.440545755986</v>
      </c>
      <c r="E111" s="6">
        <v>25165.876777251186</v>
      </c>
      <c r="F111" s="6">
        <v>384.94623655913978</v>
      </c>
      <c r="G111" s="7">
        <v>1</v>
      </c>
      <c r="H111" s="6">
        <v>0</v>
      </c>
      <c r="I111" s="6">
        <v>-1</v>
      </c>
      <c r="J111" s="6">
        <v>-1</v>
      </c>
      <c r="K111" s="7">
        <v>1.3544806283618398</v>
      </c>
      <c r="L111" s="7">
        <v>0</v>
      </c>
      <c r="O111" s="7">
        <v>12.308709131495602</v>
      </c>
      <c r="P111" s="7">
        <v>13.036630814364248</v>
      </c>
      <c r="S111" s="7">
        <v>0.78610809752355704</v>
      </c>
      <c r="T111" s="7">
        <v>6.4748800036157378E-2</v>
      </c>
      <c r="X111" s="4" t="str">
        <f t="shared" si="5"/>
        <v>76</v>
      </c>
      <c r="Y111" s="1">
        <f t="shared" si="1"/>
        <v>-99</v>
      </c>
      <c r="Z111" s="1">
        <f t="shared" si="2"/>
        <v>-99</v>
      </c>
      <c r="AA111" s="1">
        <f>IF($I111&gt;=0,'Data Stove19 Run 4'!$AA$2,$I111)</f>
        <v>-1</v>
      </c>
      <c r="AB111" s="1">
        <f>IF($J111&gt;=0,'Data Stove19 Run 4'!$AA$2,$J111)</f>
        <v>-1</v>
      </c>
    </row>
    <row r="112" spans="1:28" x14ac:dyDescent="0.3">
      <c r="A112" s="6">
        <v>2</v>
      </c>
      <c r="B112" s="7">
        <v>75.568965517241381</v>
      </c>
      <c r="C112" s="6">
        <v>1</v>
      </c>
      <c r="D112" s="6">
        <v>10141.603022314028</v>
      </c>
      <c r="E112" s="6">
        <v>25355.450236966823</v>
      </c>
      <c r="F112" s="6">
        <v>400</v>
      </c>
      <c r="G112" s="7">
        <v>1</v>
      </c>
      <c r="H112" s="6">
        <v>0</v>
      </c>
      <c r="I112" s="6">
        <v>-1</v>
      </c>
      <c r="J112" s="6">
        <v>-1</v>
      </c>
      <c r="K112" s="7">
        <v>1.3544806283618398</v>
      </c>
      <c r="L112" s="7">
        <v>0</v>
      </c>
      <c r="O112" s="7">
        <v>12.306209877901459</v>
      </c>
      <c r="P112" s="7">
        <v>13.033656451869525</v>
      </c>
      <c r="S112" s="7">
        <v>0.78636893851981149</v>
      </c>
      <c r="T112" s="7">
        <v>6.4719085121042116E-2</v>
      </c>
      <c r="X112" s="4" t="str">
        <f t="shared" si="5"/>
        <v>76</v>
      </c>
      <c r="Y112" s="1">
        <f t="shared" si="1"/>
        <v>-99</v>
      </c>
      <c r="Z112" s="1">
        <f t="shared" si="2"/>
        <v>-99</v>
      </c>
      <c r="AA112" s="1">
        <f>IF($I112&gt;=0,'Data Stove19 Run 4'!$AA$2,$I112)</f>
        <v>-1</v>
      </c>
      <c r="AB112" s="1">
        <f>IF($J112&gt;=0,'Data Stove19 Run 4'!$AA$2,$J112)</f>
        <v>-1</v>
      </c>
    </row>
    <row r="113" spans="1:28" x14ac:dyDescent="0.3">
      <c r="A113" s="6">
        <v>2</v>
      </c>
      <c r="B113" s="7">
        <v>75.58620689655173</v>
      </c>
      <c r="C113" s="6">
        <v>1</v>
      </c>
      <c r="D113" s="6">
        <v>10602.288478786726</v>
      </c>
      <c r="E113" s="6">
        <v>25497.630331753553</v>
      </c>
      <c r="F113" s="6">
        <v>415.05376344086022</v>
      </c>
      <c r="G113" s="7">
        <v>1</v>
      </c>
      <c r="H113" s="6">
        <v>0</v>
      </c>
      <c r="I113" s="6">
        <v>-1</v>
      </c>
      <c r="J113" s="6">
        <v>-1</v>
      </c>
      <c r="K113" s="7">
        <v>1.3544806283618398</v>
      </c>
      <c r="L113" s="7">
        <v>0</v>
      </c>
      <c r="O113" s="7">
        <v>12.30371176447775</v>
      </c>
      <c r="P113" s="7">
        <v>13.030683446292</v>
      </c>
      <c r="S113" s="7">
        <v>0.78662954021239961</v>
      </c>
      <c r="T113" s="7">
        <v>6.4689397467316861E-2</v>
      </c>
      <c r="X113" s="4" t="str">
        <f t="shared" si="5"/>
        <v>76</v>
      </c>
      <c r="Y113" s="1">
        <f t="shared" si="1"/>
        <v>-99</v>
      </c>
      <c r="Z113" s="1">
        <f t="shared" si="2"/>
        <v>-99</v>
      </c>
      <c r="AA113" s="1">
        <f>IF($I113&gt;=0,'Data Stove19 Run 4'!$AA$2,$I113)</f>
        <v>-1</v>
      </c>
      <c r="AB113" s="1">
        <f>IF($J113&gt;=0,'Data Stove19 Run 4'!$AA$2,$J113)</f>
        <v>-1</v>
      </c>
    </row>
    <row r="114" spans="1:28" x14ac:dyDescent="0.3">
      <c r="A114" s="6">
        <v>2</v>
      </c>
      <c r="B114" s="7">
        <v>75.603448275862064</v>
      </c>
      <c r="C114" s="6">
        <v>1</v>
      </c>
      <c r="D114" s="6">
        <v>11053.189465387435</v>
      </c>
      <c r="E114" s="6">
        <v>25734.597156398104</v>
      </c>
      <c r="F114" s="6">
        <v>427.95698924731187</v>
      </c>
      <c r="G114" s="7">
        <v>1</v>
      </c>
      <c r="H114" s="6">
        <v>0</v>
      </c>
      <c r="I114" s="6">
        <v>-1</v>
      </c>
      <c r="J114" s="6">
        <v>-1</v>
      </c>
      <c r="K114" s="7">
        <v>1.3544806283618398</v>
      </c>
      <c r="L114" s="7">
        <v>0</v>
      </c>
      <c r="O114" s="7">
        <v>12.301214790444428</v>
      </c>
      <c r="P114" s="7">
        <v>13.027711796703338</v>
      </c>
      <c r="S114" s="7">
        <v>0.78688990293048722</v>
      </c>
      <c r="T114" s="7">
        <v>6.4659737037483164E-2</v>
      </c>
      <c r="X114" s="4" t="str">
        <f t="shared" si="5"/>
        <v>76</v>
      </c>
      <c r="Y114" s="1">
        <f t="shared" si="1"/>
        <v>-99</v>
      </c>
      <c r="Z114" s="1">
        <f t="shared" si="2"/>
        <v>-99</v>
      </c>
      <c r="AA114" s="1">
        <f>IF($I114&gt;=0,'Data Stove19 Run 4'!$AA$2,$I114)</f>
        <v>-1</v>
      </c>
      <c r="AB114" s="1">
        <f>IF($J114&gt;=0,'Data Stove19 Run 4'!$AA$2,$J114)</f>
        <v>-1</v>
      </c>
    </row>
    <row r="115" spans="1:28" x14ac:dyDescent="0.3">
      <c r="A115" s="6">
        <v>2</v>
      </c>
      <c r="B115" s="7">
        <v>75.620689655172413</v>
      </c>
      <c r="C115" s="6">
        <v>1</v>
      </c>
      <c r="D115" s="6">
        <v>11518.76715679613</v>
      </c>
      <c r="E115" s="6">
        <v>25876.777251184831</v>
      </c>
      <c r="F115" s="6">
        <v>445.16129032258061</v>
      </c>
      <c r="G115" s="7">
        <v>1</v>
      </c>
      <c r="H115" s="6">
        <v>0</v>
      </c>
      <c r="I115" s="6">
        <v>-1</v>
      </c>
      <c r="J115" s="6">
        <v>-1</v>
      </c>
      <c r="K115" s="7">
        <v>1.3544806283618398</v>
      </c>
      <c r="L115" s="7">
        <v>0</v>
      </c>
      <c r="O115" s="7">
        <v>12.298718955022157</v>
      </c>
      <c r="P115" s="7">
        <v>13.024741502176045</v>
      </c>
      <c r="S115" s="7">
        <v>0.78715002700263725</v>
      </c>
      <c r="T115" s="7">
        <v>6.4630103794111257E-2</v>
      </c>
      <c r="X115" s="4" t="str">
        <f t="shared" si="5"/>
        <v>76</v>
      </c>
      <c r="Y115" s="1">
        <f t="shared" si="1"/>
        <v>-99</v>
      </c>
      <c r="Z115" s="1">
        <f t="shared" si="2"/>
        <v>-99</v>
      </c>
      <c r="AA115" s="1">
        <f>IF($I115&gt;=0,'Data Stove19 Run 4'!$AA$2,$I115)</f>
        <v>-1</v>
      </c>
      <c r="AB115" s="1">
        <f>IF($J115&gt;=0,'Data Stove19 Run 4'!$AA$2,$J115)</f>
        <v>-1</v>
      </c>
    </row>
    <row r="116" spans="1:28" x14ac:dyDescent="0.3">
      <c r="A116" s="6">
        <v>2</v>
      </c>
      <c r="B116" s="7">
        <v>75.637931034482762</v>
      </c>
      <c r="C116" s="6">
        <v>1</v>
      </c>
      <c r="D116" s="6">
        <v>11918.299676568911</v>
      </c>
      <c r="E116" s="6">
        <v>26018.957345971565</v>
      </c>
      <c r="F116" s="6">
        <v>460.21505376344078</v>
      </c>
      <c r="G116" s="7">
        <v>1</v>
      </c>
      <c r="H116" s="6">
        <v>0</v>
      </c>
      <c r="I116" s="6">
        <v>-1</v>
      </c>
      <c r="J116" s="6">
        <v>-1</v>
      </c>
      <c r="K116" s="7">
        <v>1.3544806283618398</v>
      </c>
      <c r="L116" s="7">
        <v>0</v>
      </c>
      <c r="O116" s="7">
        <v>12.296224257432311</v>
      </c>
      <c r="P116" s="7">
        <v>13.021772561783481</v>
      </c>
      <c r="S116" s="7">
        <v>0.78740991275681005</v>
      </c>
      <c r="T116" s="7">
        <v>6.4600497699840012E-2</v>
      </c>
      <c r="X116" s="4" t="str">
        <f t="shared" si="5"/>
        <v>76</v>
      </c>
      <c r="Y116" s="1">
        <f t="shared" si="1"/>
        <v>-99</v>
      </c>
      <c r="Z116" s="1">
        <f t="shared" si="2"/>
        <v>-99</v>
      </c>
      <c r="AA116" s="1">
        <f>IF($I116&gt;=0,'Data Stove19 Run 4'!$AA$2,$I116)</f>
        <v>-1</v>
      </c>
      <c r="AB116" s="1">
        <f>IF($J116&gt;=0,'Data Stove19 Run 4'!$AA$2,$J116)</f>
        <v>-1</v>
      </c>
    </row>
    <row r="117" spans="1:28" x14ac:dyDescent="0.3">
      <c r="A117" s="6">
        <v>2</v>
      </c>
      <c r="B117" s="7">
        <v>75.65517241379311</v>
      </c>
      <c r="C117" s="6">
        <v>1</v>
      </c>
      <c r="D117" s="6">
        <v>12625.227624819938</v>
      </c>
      <c r="E117" s="6">
        <v>26113.744075829385</v>
      </c>
      <c r="F117" s="6">
        <v>470.96774193548384</v>
      </c>
      <c r="G117" s="7">
        <v>1</v>
      </c>
      <c r="H117" s="6">
        <v>0</v>
      </c>
      <c r="I117" s="6">
        <v>-1</v>
      </c>
      <c r="J117" s="6">
        <v>-1</v>
      </c>
      <c r="K117" s="7">
        <v>1.3544806283618398</v>
      </c>
      <c r="L117" s="7">
        <v>0</v>
      </c>
      <c r="O117" s="7">
        <v>12.293730696896972</v>
      </c>
      <c r="P117" s="7">
        <v>13.018804974599847</v>
      </c>
      <c r="S117" s="7">
        <v>0.78766956052036552</v>
      </c>
      <c r="T117" s="7">
        <v>6.4570918717376719E-2</v>
      </c>
      <c r="X117" s="4" t="str">
        <f t="shared" si="5"/>
        <v>76</v>
      </c>
      <c r="Y117" s="1">
        <f t="shared" si="1"/>
        <v>-99</v>
      </c>
      <c r="Z117" s="1">
        <f t="shared" si="2"/>
        <v>-99</v>
      </c>
      <c r="AA117" s="1">
        <f>IF($I117&gt;=0,'Data Stove19 Run 4'!$AA$2,$I117)</f>
        <v>-1</v>
      </c>
      <c r="AB117" s="1">
        <f>IF($J117&gt;=0,'Data Stove19 Run 4'!$AA$2,$J117)</f>
        <v>-1</v>
      </c>
    </row>
    <row r="118" spans="1:28" x14ac:dyDescent="0.3">
      <c r="A118" s="6">
        <v>2</v>
      </c>
      <c r="B118" s="7">
        <v>75.672413793103445</v>
      </c>
      <c r="C118" s="6">
        <v>1</v>
      </c>
      <c r="D118" s="6">
        <v>12670.888484222542</v>
      </c>
      <c r="E118" s="6">
        <v>26303.317535545026</v>
      </c>
      <c r="F118" s="6">
        <v>481.72043010752685</v>
      </c>
      <c r="G118" s="7">
        <v>1</v>
      </c>
      <c r="H118" s="6">
        <v>0</v>
      </c>
      <c r="I118" s="6">
        <v>-1</v>
      </c>
      <c r="J118" s="6">
        <v>-1</v>
      </c>
      <c r="K118" s="7">
        <v>1.3544806283618398</v>
      </c>
      <c r="L118" s="7">
        <v>0</v>
      </c>
      <c r="O118" s="7">
        <v>12.291238272638934</v>
      </c>
      <c r="P118" s="7">
        <v>13.01583873970019</v>
      </c>
      <c r="S118" s="7">
        <v>0.78792897062006406</v>
      </c>
      <c r="T118" s="7">
        <v>6.4541366809496931E-2</v>
      </c>
      <c r="X118" s="4" t="str">
        <f t="shared" si="5"/>
        <v>76</v>
      </c>
      <c r="Y118" s="1">
        <f t="shared" si="1"/>
        <v>-99</v>
      </c>
      <c r="Z118" s="1">
        <f t="shared" si="2"/>
        <v>-99</v>
      </c>
      <c r="AA118" s="1">
        <f>IF($I118&gt;=0,'Data Stove19 Run 4'!$AA$2,$I118)</f>
        <v>-1</v>
      </c>
      <c r="AB118" s="1">
        <f>IF($J118&gt;=0,'Data Stove19 Run 4'!$AA$2,$J118)</f>
        <v>-1</v>
      </c>
    </row>
    <row r="119" spans="1:28" x14ac:dyDescent="0.3">
      <c r="A119" s="6">
        <v>2</v>
      </c>
      <c r="B119" s="7">
        <v>75.689655172413794</v>
      </c>
      <c r="C119" s="6">
        <v>1</v>
      </c>
      <c r="D119" s="6">
        <v>12976.653167722119</v>
      </c>
      <c r="E119" s="6">
        <v>26350.710900473932</v>
      </c>
      <c r="F119" s="6">
        <v>490.32258064516128</v>
      </c>
      <c r="G119" s="7">
        <v>1</v>
      </c>
      <c r="H119" s="6">
        <v>0</v>
      </c>
      <c r="I119" s="6">
        <v>-1</v>
      </c>
      <c r="J119" s="6">
        <v>-1</v>
      </c>
      <c r="K119" s="7">
        <v>1.3544806283618398</v>
      </c>
      <c r="L119" s="7">
        <v>0</v>
      </c>
      <c r="O119" s="7">
        <v>12.288746983881694</v>
      </c>
      <c r="P119" s="7">
        <v>13.012873856160393</v>
      </c>
      <c r="S119" s="7">
        <v>0.78818814338206866</v>
      </c>
      <c r="T119" s="7">
        <v>6.4511841939044273E-2</v>
      </c>
      <c r="X119" s="4" t="str">
        <f t="shared" si="5"/>
        <v>76</v>
      </c>
      <c r="Y119" s="1">
        <f t="shared" si="1"/>
        <v>-99</v>
      </c>
      <c r="Z119" s="1">
        <f t="shared" si="2"/>
        <v>-99</v>
      </c>
      <c r="AA119" s="1">
        <f>IF($I119&gt;=0,'Data Stove19 Run 4'!$AA$2,$I119)</f>
        <v>-1</v>
      </c>
      <c r="AB119" s="1">
        <f>IF($J119&gt;=0,'Data Stove19 Run 4'!$AA$2,$J119)</f>
        <v>-1</v>
      </c>
    </row>
    <row r="120" spans="1:28" x14ac:dyDescent="0.3">
      <c r="A120" s="6">
        <v>2</v>
      </c>
      <c r="B120" s="7">
        <v>75.706896551724142</v>
      </c>
      <c r="C120" s="6">
        <v>1</v>
      </c>
      <c r="D120" s="6">
        <v>13541.706302829343</v>
      </c>
      <c r="E120" s="6">
        <v>26587.677725118483</v>
      </c>
      <c r="F120" s="6">
        <v>503.22580645161298</v>
      </c>
      <c r="G120" s="7">
        <v>1</v>
      </c>
      <c r="H120" s="6">
        <v>0</v>
      </c>
      <c r="I120" s="6">
        <v>-1</v>
      </c>
      <c r="J120" s="6">
        <v>-1</v>
      </c>
      <c r="K120" s="7">
        <v>1.3544806283618398</v>
      </c>
      <c r="L120" s="7">
        <v>0</v>
      </c>
      <c r="O120" s="7">
        <v>12.286256829849465</v>
      </c>
      <c r="P120" s="7">
        <v>13.009910323057191</v>
      </c>
      <c r="S120" s="7">
        <v>0.78844707913194512</v>
      </c>
      <c r="T120" s="7">
        <v>6.44823440689304E-2</v>
      </c>
      <c r="X120" s="4" t="str">
        <f t="shared" si="5"/>
        <v>76</v>
      </c>
      <c r="Y120" s="1">
        <f t="shared" si="1"/>
        <v>-99</v>
      </c>
      <c r="Z120" s="1">
        <f t="shared" si="2"/>
        <v>-99</v>
      </c>
      <c r="AA120" s="1">
        <f>IF($I120&gt;=0,'Data Stove19 Run 4'!$AA$2,$I120)</f>
        <v>-1</v>
      </c>
      <c r="AB120" s="1">
        <f>IF($J120&gt;=0,'Data Stove19 Run 4'!$AA$2,$J120)</f>
        <v>-1</v>
      </c>
    </row>
    <row r="121" spans="1:28" x14ac:dyDescent="0.3">
      <c r="A121" s="6">
        <v>2</v>
      </c>
      <c r="B121" s="7">
        <v>75.724137931034477</v>
      </c>
      <c r="C121" s="6">
        <v>1</v>
      </c>
      <c r="D121" s="6">
        <v>13992.607289430054</v>
      </c>
      <c r="E121" s="6">
        <v>26777.251184834124</v>
      </c>
      <c r="F121" s="6">
        <v>522.58064516129036</v>
      </c>
      <c r="G121" s="7">
        <v>1</v>
      </c>
      <c r="H121" s="6">
        <v>0</v>
      </c>
      <c r="I121" s="6">
        <v>-1</v>
      </c>
      <c r="J121" s="6">
        <v>-1</v>
      </c>
      <c r="K121" s="7">
        <v>1.3544806283618398</v>
      </c>
      <c r="L121" s="7">
        <v>0</v>
      </c>
      <c r="O121" s="7">
        <v>12.283767809767159</v>
      </c>
      <c r="P121" s="7">
        <v>13.006948139468156</v>
      </c>
      <c r="S121" s="7">
        <v>0.78870577819466436</v>
      </c>
      <c r="T121" s="7">
        <v>6.4452873162134744E-2</v>
      </c>
      <c r="X121" s="4" t="str">
        <f t="shared" si="5"/>
        <v>76</v>
      </c>
      <c r="Y121" s="1">
        <f t="shared" si="1"/>
        <v>-99</v>
      </c>
      <c r="Z121" s="1">
        <f t="shared" si="2"/>
        <v>-99</v>
      </c>
      <c r="AA121" s="1">
        <f>IF($I121&gt;=0,'Data Stove19 Run 4'!$AA$2,$I121)</f>
        <v>-1</v>
      </c>
      <c r="AB121" s="1">
        <f>IF($J121&gt;=0,'Data Stove19 Run 4'!$AA$2,$J121)</f>
        <v>-1</v>
      </c>
    </row>
    <row r="122" spans="1:28" x14ac:dyDescent="0.3">
      <c r="A122" s="6">
        <v>2</v>
      </c>
      <c r="B122" s="7">
        <v>75.741379310344826</v>
      </c>
      <c r="C122" s="6">
        <v>1</v>
      </c>
      <c r="D122" s="6">
        <v>14338.325224906912</v>
      </c>
      <c r="E122" s="6">
        <v>26777.251184834124</v>
      </c>
      <c r="F122" s="6">
        <v>535.48387096774195</v>
      </c>
      <c r="G122" s="7">
        <v>1</v>
      </c>
      <c r="H122" s="6">
        <v>0</v>
      </c>
      <c r="I122" s="6">
        <v>-1</v>
      </c>
      <c r="J122" s="6">
        <v>-1</v>
      </c>
      <c r="K122" s="7">
        <v>1.3544806283618398</v>
      </c>
      <c r="L122" s="7">
        <v>0</v>
      </c>
      <c r="O122" s="7">
        <v>12.281279922860397</v>
      </c>
      <c r="P122" s="7">
        <v>13.003987304471691</v>
      </c>
      <c r="S122" s="7">
        <v>0.78896424089460371</v>
      </c>
      <c r="T122" s="7">
        <v>6.4423429181704336E-2</v>
      </c>
      <c r="X122" s="4" t="str">
        <f t="shared" si="5"/>
        <v>76</v>
      </c>
      <c r="Y122" s="1">
        <f t="shared" si="1"/>
        <v>-99</v>
      </c>
      <c r="Z122" s="1">
        <f t="shared" si="2"/>
        <v>-99</v>
      </c>
      <c r="AA122" s="1">
        <f>IF($I122&gt;=0,'Data Stove19 Run 4'!$AA$2,$I122)</f>
        <v>-1</v>
      </c>
      <c r="AB122" s="1">
        <f>IF($J122&gt;=0,'Data Stove19 Run 4'!$AA$2,$J122)</f>
        <v>-1</v>
      </c>
    </row>
    <row r="123" spans="1:28" x14ac:dyDescent="0.3">
      <c r="A123" s="6">
        <v>2</v>
      </c>
      <c r="B123" s="7">
        <v>75.758620689655174</v>
      </c>
      <c r="C123" s="6">
        <v>1</v>
      </c>
      <c r="D123" s="6">
        <v>14820.210366102248</v>
      </c>
      <c r="E123" s="6">
        <v>26919.431279620854</v>
      </c>
      <c r="F123" s="6">
        <v>550.53763440860212</v>
      </c>
      <c r="G123" s="7">
        <v>1</v>
      </c>
      <c r="H123" s="6">
        <v>0</v>
      </c>
      <c r="I123" s="6">
        <v>-1</v>
      </c>
      <c r="J123" s="6">
        <v>-1</v>
      </c>
      <c r="K123" s="7">
        <v>1.3544806283618398</v>
      </c>
      <c r="L123" s="7">
        <v>0</v>
      </c>
      <c r="O123" s="7">
        <v>12.278793168355504</v>
      </c>
      <c r="P123" s="7">
        <v>13.001027817147049</v>
      </c>
      <c r="S123" s="7">
        <v>0.7892224675555477</v>
      </c>
      <c r="T123" s="7">
        <v>6.439401209075378E-2</v>
      </c>
      <c r="X123" s="4" t="str">
        <f t="shared" si="5"/>
        <v>76</v>
      </c>
      <c r="Y123" s="1">
        <f t="shared" si="1"/>
        <v>-99</v>
      </c>
      <c r="Z123" s="1">
        <f t="shared" si="2"/>
        <v>-99</v>
      </c>
      <c r="AA123" s="1">
        <f>IF($I123&gt;=0,'Data Stove19 Run 4'!$AA$2,$I123)</f>
        <v>-1</v>
      </c>
      <c r="AB123" s="1">
        <f>IF($J123&gt;=0,'Data Stove19 Run 4'!$AA$2,$J123)</f>
        <v>-1</v>
      </c>
    </row>
    <row r="124" spans="1:28" x14ac:dyDescent="0.3">
      <c r="A124" s="6">
        <v>2</v>
      </c>
      <c r="B124" s="7">
        <v>75.775862068965523</v>
      </c>
      <c r="C124" s="6">
        <v>1</v>
      </c>
      <c r="D124" s="6">
        <v>15359.171581550838</v>
      </c>
      <c r="E124" s="6">
        <v>27298.578199052132</v>
      </c>
      <c r="F124" s="6">
        <v>567.74193548387098</v>
      </c>
      <c r="G124" s="7">
        <v>1</v>
      </c>
      <c r="H124" s="6">
        <v>0</v>
      </c>
      <c r="I124" s="6">
        <v>-1</v>
      </c>
      <c r="J124" s="6">
        <v>-1</v>
      </c>
      <c r="K124" s="7">
        <v>1.3544806283618398</v>
      </c>
      <c r="L124" s="7">
        <v>0</v>
      </c>
      <c r="O124" s="7">
        <v>12.27630754547951</v>
      </c>
      <c r="P124" s="7">
        <v>12.998069676574318</v>
      </c>
      <c r="S124" s="7">
        <v>0.78948045850068982</v>
      </c>
      <c r="T124" s="7">
        <v>6.4364621852464984E-2</v>
      </c>
      <c r="X124" s="4" t="str">
        <f t="shared" si="5"/>
        <v>76</v>
      </c>
      <c r="Y124" s="1">
        <f t="shared" si="1"/>
        <v>-99</v>
      </c>
      <c r="Z124" s="1">
        <f t="shared" si="2"/>
        <v>-99</v>
      </c>
      <c r="AA124" s="1">
        <f>IF($I124&gt;=0,'Data Stove19 Run 4'!$AA$2,$I124)</f>
        <v>-1</v>
      </c>
      <c r="AB124" s="1">
        <f>IF($J124&gt;=0,'Data Stove19 Run 4'!$AA$2,$J124)</f>
        <v>-1</v>
      </c>
    </row>
    <row r="125" spans="1:28" x14ac:dyDescent="0.3">
      <c r="A125" s="6">
        <v>2</v>
      </c>
      <c r="B125" s="7">
        <v>75.793103448275858</v>
      </c>
      <c r="C125" s="6">
        <v>1</v>
      </c>
      <c r="D125" s="6">
        <v>15909.54801185008</v>
      </c>
      <c r="E125" s="6">
        <v>27298.578199052132</v>
      </c>
      <c r="F125" s="6">
        <v>580.64516129032256</v>
      </c>
      <c r="G125" s="7">
        <v>1</v>
      </c>
      <c r="H125" s="6">
        <v>0</v>
      </c>
      <c r="I125" s="6">
        <v>-1</v>
      </c>
      <c r="J125" s="6">
        <v>-1</v>
      </c>
      <c r="K125" s="7">
        <v>1.3544806283618398</v>
      </c>
      <c r="L125" s="7">
        <v>0</v>
      </c>
      <c r="O125" s="7">
        <v>12.273823053460147</v>
      </c>
      <c r="P125" s="7">
        <v>12.995112881834427</v>
      </c>
      <c r="S125" s="7">
        <v>0.78973821405263367</v>
      </c>
      <c r="T125" s="7">
        <v>6.4335258430087042E-2</v>
      </c>
      <c r="X125" s="4" t="str">
        <f t="shared" si="5"/>
        <v>76</v>
      </c>
      <c r="Y125" s="1">
        <f t="shared" si="1"/>
        <v>-99</v>
      </c>
      <c r="Z125" s="1">
        <f t="shared" si="2"/>
        <v>-99</v>
      </c>
      <c r="AA125" s="1">
        <f>IF($I125&gt;=0,'Data Stove19 Run 4'!$AA$2,$I125)</f>
        <v>-1</v>
      </c>
      <c r="AB125" s="1">
        <f>IF($J125&gt;=0,'Data Stove19 Run 4'!$AA$2,$J125)</f>
        <v>-1</v>
      </c>
    </row>
    <row r="126" spans="1:28" x14ac:dyDescent="0.3">
      <c r="A126" s="6">
        <v>2</v>
      </c>
      <c r="B126" s="7">
        <v>75.810344827586206</v>
      </c>
      <c r="C126" s="6">
        <v>1</v>
      </c>
      <c r="D126" s="6">
        <v>15968.254831081998</v>
      </c>
      <c r="E126" s="6">
        <v>27298.578199052132</v>
      </c>
      <c r="F126" s="6">
        <v>584.94623655913983</v>
      </c>
      <c r="G126" s="7">
        <v>1</v>
      </c>
      <c r="H126" s="6">
        <v>0</v>
      </c>
      <c r="I126" s="6">
        <v>-1</v>
      </c>
      <c r="J126" s="6">
        <v>-1</v>
      </c>
      <c r="K126" s="7">
        <v>1.3544806283618398</v>
      </c>
      <c r="L126" s="7">
        <v>0</v>
      </c>
      <c r="O126" s="7">
        <v>12.271339691525851</v>
      </c>
      <c r="P126" s="7">
        <v>12.992157432009128</v>
      </c>
      <c r="S126" s="7">
        <v>0.78999573453339489</v>
      </c>
      <c r="T126" s="7">
        <v>6.430592178693606E-2</v>
      </c>
      <c r="X126" s="4" t="str">
        <f t="shared" si="5"/>
        <v>76</v>
      </c>
      <c r="Y126" s="1">
        <f t="shared" si="1"/>
        <v>-99</v>
      </c>
      <c r="Z126" s="1">
        <f t="shared" si="2"/>
        <v>-99</v>
      </c>
      <c r="AA126" s="1">
        <f>IF($I126&gt;=0,'Data Stove19 Run 4'!$AA$2,$I126)</f>
        <v>-1</v>
      </c>
      <c r="AB126" s="1">
        <f>IF($J126&gt;=0,'Data Stove19 Run 4'!$AA$2,$J126)</f>
        <v>-1</v>
      </c>
    </row>
    <row r="127" spans="1:28" x14ac:dyDescent="0.3">
      <c r="A127" s="6">
        <v>2</v>
      </c>
      <c r="B127" s="7">
        <v>75.827586206896555</v>
      </c>
      <c r="C127" s="6">
        <v>1</v>
      </c>
      <c r="D127" s="6">
        <v>15968.254831081998</v>
      </c>
      <c r="E127" s="6">
        <v>27298.578199052132</v>
      </c>
      <c r="F127" s="6">
        <v>582.79569892473114</v>
      </c>
      <c r="G127" s="7">
        <v>1</v>
      </c>
      <c r="H127" s="6">
        <v>0</v>
      </c>
      <c r="I127" s="6">
        <v>-1</v>
      </c>
      <c r="J127" s="6">
        <v>-1</v>
      </c>
      <c r="K127" s="7">
        <v>1.3544806283618398</v>
      </c>
      <c r="L127" s="7">
        <v>0</v>
      </c>
      <c r="O127" s="7">
        <v>12.26885745890576</v>
      </c>
      <c r="P127" s="7">
        <v>12.989203326181022</v>
      </c>
      <c r="S127" s="7">
        <v>0.79025302026440147</v>
      </c>
      <c r="T127" s="7">
        <v>6.4276611886395052E-2</v>
      </c>
      <c r="X127" s="4" t="str">
        <f t="shared" si="5"/>
        <v>76</v>
      </c>
      <c r="Y127" s="1">
        <f t="shared" si="1"/>
        <v>-99</v>
      </c>
      <c r="Z127" s="1">
        <f t="shared" si="2"/>
        <v>-99</v>
      </c>
      <c r="AA127" s="1">
        <f>IF($I127&gt;=0,'Data Stove19 Run 4'!$AA$2,$I127)</f>
        <v>-1</v>
      </c>
      <c r="AB127" s="1">
        <f>IF($J127&gt;=0,'Data Stove19 Run 4'!$AA$2,$J127)</f>
        <v>-1</v>
      </c>
    </row>
    <row r="128" spans="1:28" x14ac:dyDescent="0.3">
      <c r="A128" s="6">
        <v>2</v>
      </c>
      <c r="B128" s="7">
        <v>75.84482758620689</v>
      </c>
      <c r="C128" s="6">
        <v>1</v>
      </c>
      <c r="D128" s="6">
        <v>15968.254831081998</v>
      </c>
      <c r="E128" s="6">
        <v>27298.578199052132</v>
      </c>
      <c r="F128" s="6">
        <v>584.94623655913983</v>
      </c>
      <c r="G128" s="7">
        <v>1</v>
      </c>
      <c r="H128" s="6">
        <v>0</v>
      </c>
      <c r="I128" s="6">
        <v>-1</v>
      </c>
      <c r="J128" s="6">
        <v>-1</v>
      </c>
      <c r="K128" s="7">
        <v>1.3544806283618398</v>
      </c>
      <c r="L128" s="7">
        <v>0</v>
      </c>
      <c r="O128" s="7">
        <v>12.26637635482971</v>
      </c>
      <c r="P128" s="7">
        <v>12.98625056343354</v>
      </c>
      <c r="S128" s="7">
        <v>0.79051007156649589</v>
      </c>
      <c r="T128" s="7">
        <v>6.4247328691913796E-2</v>
      </c>
      <c r="X128" s="4" t="str">
        <f t="shared" si="5"/>
        <v>76</v>
      </c>
      <c r="Y128" s="1">
        <f t="shared" si="1"/>
        <v>-99</v>
      </c>
      <c r="Z128" s="1">
        <f t="shared" si="2"/>
        <v>-99</v>
      </c>
      <c r="AA128" s="1">
        <f>IF($I128&gt;=0,'Data Stove19 Run 4'!$AA$2,$I128)</f>
        <v>-1</v>
      </c>
      <c r="AB128" s="1">
        <f>IF($J128&gt;=0,'Data Stove19 Run 4'!$AA$2,$J128)</f>
        <v>-1</v>
      </c>
    </row>
    <row r="129" spans="1:28" x14ac:dyDescent="0.3">
      <c r="A129" s="6">
        <v>2</v>
      </c>
      <c r="B129" s="7">
        <v>75.862068965517238</v>
      </c>
      <c r="C129" s="6">
        <v>1</v>
      </c>
      <c r="D129" s="6">
        <v>15909.54801185008</v>
      </c>
      <c r="E129" s="6">
        <v>27298.578199052132</v>
      </c>
      <c r="F129" s="6">
        <v>582.79569892473114</v>
      </c>
      <c r="G129" s="7">
        <v>1</v>
      </c>
      <c r="H129" s="6">
        <v>0</v>
      </c>
      <c r="I129" s="6">
        <v>-1</v>
      </c>
      <c r="J129" s="6">
        <v>-1</v>
      </c>
      <c r="K129" s="7">
        <v>1.3544806283618398</v>
      </c>
      <c r="L129" s="7">
        <v>0</v>
      </c>
      <c r="O129" s="7">
        <v>12.263896378528241</v>
      </c>
      <c r="P129" s="7">
        <v>12.983299142850941</v>
      </c>
      <c r="S129" s="7">
        <v>0.79076688875993639</v>
      </c>
      <c r="T129" s="7">
        <v>6.4218072167008547E-2</v>
      </c>
      <c r="X129" s="4" t="str">
        <f t="shared" si="5"/>
        <v>76</v>
      </c>
      <c r="Y129" s="1">
        <f t="shared" si="1"/>
        <v>-99</v>
      </c>
      <c r="Z129" s="1">
        <f t="shared" si="2"/>
        <v>-99</v>
      </c>
      <c r="AA129" s="1">
        <f>IF($I129&gt;=0,'Data Stove19 Run 4'!$AA$2,$I129)</f>
        <v>-1</v>
      </c>
      <c r="AB129" s="1">
        <f>IF($J129&gt;=0,'Data Stove19 Run 4'!$AA$2,$J129)</f>
        <v>-1</v>
      </c>
    </row>
    <row r="130" spans="1:28" x14ac:dyDescent="0.3">
      <c r="A130" s="6">
        <v>2</v>
      </c>
      <c r="B130" s="7">
        <v>75.879310344827587</v>
      </c>
      <c r="C130" s="6">
        <v>1</v>
      </c>
      <c r="D130" s="6">
        <v>16113.391134183134</v>
      </c>
      <c r="E130" s="6">
        <v>27440.758293838862</v>
      </c>
      <c r="F130" s="6">
        <v>589.24731182795699</v>
      </c>
      <c r="G130" s="7">
        <v>1</v>
      </c>
      <c r="H130" s="6">
        <v>0</v>
      </c>
      <c r="I130" s="6">
        <v>-1</v>
      </c>
      <c r="J130" s="6">
        <v>-1</v>
      </c>
      <c r="K130" s="7">
        <v>1.3544806283618398</v>
      </c>
      <c r="L130" s="7">
        <v>0</v>
      </c>
      <c r="O130" s="7">
        <v>12.261417529232588</v>
      </c>
      <c r="P130" s="7">
        <v>12.980349063518322</v>
      </c>
      <c r="S130" s="7">
        <v>0.79102347216439794</v>
      </c>
      <c r="T130" s="7">
        <v>6.4188842275262073E-2</v>
      </c>
      <c r="X130" s="4" t="str">
        <f t="shared" si="5"/>
        <v>76</v>
      </c>
      <c r="Y130" s="1">
        <f t="shared" si="1"/>
        <v>-99</v>
      </c>
      <c r="Z130" s="1">
        <f t="shared" si="2"/>
        <v>-99</v>
      </c>
      <c r="AA130" s="1">
        <f>IF($I130&gt;=0,'Data Stove19 Run 4'!$AA$2,$I130)</f>
        <v>-1</v>
      </c>
      <c r="AB130" s="1">
        <f>IF($J130&gt;=0,'Data Stove19 Run 4'!$AA$2,$J130)</f>
        <v>-1</v>
      </c>
    </row>
    <row r="131" spans="1:28" x14ac:dyDescent="0.3">
      <c r="A131" s="6">
        <v>2</v>
      </c>
      <c r="B131" s="7">
        <v>75.896551724137936</v>
      </c>
      <c r="C131" s="6">
        <v>1</v>
      </c>
      <c r="D131" s="6">
        <v>16026.96165031392</v>
      </c>
      <c r="E131" s="6">
        <v>27298.578199052132</v>
      </c>
      <c r="F131" s="6">
        <v>584.94623655913983</v>
      </c>
      <c r="G131" s="7">
        <v>1</v>
      </c>
      <c r="H131" s="6">
        <v>0</v>
      </c>
      <c r="I131" s="6">
        <v>-1</v>
      </c>
      <c r="J131" s="6">
        <v>-1</v>
      </c>
      <c r="K131" s="7">
        <v>1.3544806283618398</v>
      </c>
      <c r="L131" s="7">
        <v>0</v>
      </c>
      <c r="O131" s="7">
        <v>12.258939806174689</v>
      </c>
      <c r="P131" s="7">
        <v>12.977400324521611</v>
      </c>
      <c r="S131" s="7">
        <v>0.79127982209897374</v>
      </c>
      <c r="T131" s="7">
        <v>6.4159638980323355E-2</v>
      </c>
      <c r="X131" s="4" t="str">
        <f t="shared" si="5"/>
        <v>76</v>
      </c>
      <c r="Y131" s="1">
        <f t="shared" si="1"/>
        <v>-99</v>
      </c>
      <c r="Z131" s="1">
        <f t="shared" si="2"/>
        <v>-99</v>
      </c>
      <c r="AA131" s="1">
        <f>IF($I131&gt;=0,'Data Stove19 Run 4'!$AA$2,$I131)</f>
        <v>-1</v>
      </c>
      <c r="AB131" s="1">
        <f>IF($J131&gt;=0,'Data Stove19 Run 4'!$AA$2,$J131)</f>
        <v>-1</v>
      </c>
    </row>
    <row r="132" spans="1:28" x14ac:dyDescent="0.3">
      <c r="A132" s="6">
        <v>2</v>
      </c>
      <c r="B132" s="7">
        <v>75.91379310344827</v>
      </c>
      <c r="C132" s="6">
        <v>1</v>
      </c>
      <c r="D132" s="6">
        <v>16085.668469545835</v>
      </c>
      <c r="E132" s="6">
        <v>27298.578199052132</v>
      </c>
      <c r="F132" s="6">
        <v>589.24731182795699</v>
      </c>
      <c r="G132" s="7">
        <v>1</v>
      </c>
      <c r="H132" s="6">
        <v>0</v>
      </c>
      <c r="I132" s="6">
        <v>-1</v>
      </c>
      <c r="J132" s="6">
        <v>-1</v>
      </c>
      <c r="K132" s="7">
        <v>1.3544806283618398</v>
      </c>
      <c r="L132" s="7">
        <v>0</v>
      </c>
      <c r="O132" s="7">
        <v>12.256463208587178</v>
      </c>
      <c r="P132" s="7">
        <v>12.974452924947567</v>
      </c>
      <c r="S132" s="7">
        <v>0.79153593888217644</v>
      </c>
      <c r="T132" s="7">
        <v>6.4130462245907571E-2</v>
      </c>
      <c r="X132" s="4" t="str">
        <f t="shared" si="5"/>
        <v>76</v>
      </c>
      <c r="Y132" s="1">
        <f t="shared" si="1"/>
        <v>-99</v>
      </c>
      <c r="Z132" s="1">
        <f t="shared" si="2"/>
        <v>-99</v>
      </c>
      <c r="AA132" s="1">
        <f>IF($I132&gt;=0,'Data Stove19 Run 4'!$AA$2,$I132)</f>
        <v>-1</v>
      </c>
      <c r="AB132" s="1">
        <f>IF($J132&gt;=0,'Data Stove19 Run 4'!$AA$2,$J132)</f>
        <v>-1</v>
      </c>
    </row>
    <row r="133" spans="1:28" x14ac:dyDescent="0.3">
      <c r="A133" s="6">
        <v>2</v>
      </c>
      <c r="B133" s="7">
        <v>75.931034482758619</v>
      </c>
      <c r="C133" s="6">
        <v>1</v>
      </c>
      <c r="D133" s="6">
        <v>15798.6573533009</v>
      </c>
      <c r="E133" s="6">
        <v>27109.004739336491</v>
      </c>
      <c r="F133" s="6">
        <v>584.94623655913983</v>
      </c>
      <c r="G133" s="7">
        <v>1</v>
      </c>
      <c r="H133" s="6">
        <v>0</v>
      </c>
      <c r="I133" s="6">
        <v>-1</v>
      </c>
      <c r="J133" s="6">
        <v>-1</v>
      </c>
      <c r="K133" s="7">
        <v>1.3544806283618398</v>
      </c>
      <c r="L133" s="7">
        <v>0</v>
      </c>
      <c r="O133" s="7">
        <v>12.253987735703385</v>
      </c>
      <c r="P133" s="7">
        <v>12.971506863883773</v>
      </c>
      <c r="S133" s="7">
        <v>0.79179182283193994</v>
      </c>
      <c r="T133" s="7">
        <v>6.4101312035795791E-2</v>
      </c>
      <c r="X133" s="4" t="str">
        <f t="shared" si="5"/>
        <v>76</v>
      </c>
      <c r="Y133" s="1">
        <f t="shared" si="1"/>
        <v>-99</v>
      </c>
      <c r="Z133" s="1">
        <f t="shared" si="2"/>
        <v>-99</v>
      </c>
      <c r="AA133" s="1">
        <f>IF($I133&gt;=0,'Data Stove19 Run 4'!$AA$2,$I133)</f>
        <v>-1</v>
      </c>
      <c r="AB133" s="1">
        <f>IF($J133&gt;=0,'Data Stove19 Run 4'!$AA$2,$J133)</f>
        <v>-1</v>
      </c>
    </row>
    <row r="134" spans="1:28" x14ac:dyDescent="0.3">
      <c r="A134" s="6">
        <v>2</v>
      </c>
      <c r="B134" s="7">
        <v>75.948275862068968</v>
      </c>
      <c r="C134" s="6">
        <v>1</v>
      </c>
      <c r="D134" s="6">
        <v>15909.54801185008</v>
      </c>
      <c r="E134" s="6">
        <v>27298.578199052132</v>
      </c>
      <c r="F134" s="6">
        <v>580.64516129032256</v>
      </c>
      <c r="G134" s="7">
        <v>1</v>
      </c>
      <c r="H134" s="6">
        <v>0</v>
      </c>
      <c r="I134" s="6">
        <v>-1</v>
      </c>
      <c r="J134" s="6">
        <v>-1</v>
      </c>
      <c r="K134" s="7">
        <v>1.3544806283618398</v>
      </c>
      <c r="L134" s="7">
        <v>0</v>
      </c>
      <c r="O134" s="7">
        <v>12.251513386757336</v>
      </c>
      <c r="P134" s="7">
        <v>12.968562140418644</v>
      </c>
      <c r="S134" s="7">
        <v>0.79204747426562006</v>
      </c>
      <c r="T134" s="7">
        <v>6.4072188313834946E-2</v>
      </c>
      <c r="X134" s="4" t="str">
        <f t="shared" si="5"/>
        <v>76</v>
      </c>
      <c r="Y134" s="1">
        <f t="shared" si="1"/>
        <v>-99</v>
      </c>
      <c r="Z134" s="1">
        <f t="shared" si="2"/>
        <v>-99</v>
      </c>
      <c r="AA134" s="1">
        <f>IF($I134&gt;=0,'Data Stove19 Run 4'!$AA$2,$I134)</f>
        <v>-1</v>
      </c>
      <c r="AB134" s="1">
        <f>IF($J134&gt;=0,'Data Stove19 Run 4'!$AA$2,$J134)</f>
        <v>-1</v>
      </c>
    </row>
    <row r="135" spans="1:28" x14ac:dyDescent="0.3">
      <c r="A135" s="6">
        <v>2</v>
      </c>
      <c r="B135" s="7">
        <v>75.965517241379317</v>
      </c>
      <c r="C135" s="6">
        <v>1</v>
      </c>
      <c r="D135" s="6">
        <v>16051.422824993884</v>
      </c>
      <c r="E135" s="6">
        <v>27440.758293838862</v>
      </c>
      <c r="F135" s="6">
        <v>587.09677419354841</v>
      </c>
      <c r="G135" s="7">
        <v>1</v>
      </c>
      <c r="H135" s="6">
        <v>0</v>
      </c>
      <c r="I135" s="6">
        <v>-1</v>
      </c>
      <c r="J135" s="6">
        <v>-1</v>
      </c>
      <c r="K135" s="7">
        <v>1.3544806283618398</v>
      </c>
      <c r="L135" s="7">
        <v>0</v>
      </c>
      <c r="O135" s="7">
        <v>12.249040160983757</v>
      </c>
      <c r="P135" s="7">
        <v>12.965618753641426</v>
      </c>
      <c r="S135" s="7">
        <v>0.79230289349999627</v>
      </c>
      <c r="T135" s="7">
        <v>6.4043091043937642E-2</v>
      </c>
      <c r="X135" s="4" t="str">
        <f t="shared" si="5"/>
        <v>76</v>
      </c>
      <c r="Y135" s="1">
        <f t="shared" si="1"/>
        <v>-99</v>
      </c>
      <c r="Z135" s="1">
        <f t="shared" si="2"/>
        <v>-99</v>
      </c>
      <c r="AA135" s="1">
        <f>IF($I135&gt;=0,'Data Stove19 Run 4'!$AA$2,$I135)</f>
        <v>-1</v>
      </c>
      <c r="AB135" s="1">
        <f>IF($J135&gt;=0,'Data Stove19 Run 4'!$AA$2,$J135)</f>
        <v>-1</v>
      </c>
    </row>
    <row r="136" spans="1:28" x14ac:dyDescent="0.3">
      <c r="A136" s="6">
        <v>2</v>
      </c>
      <c r="B136" s="7">
        <v>75.982758620689651</v>
      </c>
      <c r="C136" s="6">
        <v>1</v>
      </c>
      <c r="D136" s="6">
        <v>16026.96165031392</v>
      </c>
      <c r="E136" s="6">
        <v>27298.578199052132</v>
      </c>
      <c r="F136" s="6">
        <v>584.94623655913983</v>
      </c>
      <c r="G136" s="7">
        <v>1</v>
      </c>
      <c r="H136" s="6">
        <v>0</v>
      </c>
      <c r="I136" s="6">
        <v>-1</v>
      </c>
      <c r="J136" s="6">
        <v>-1</v>
      </c>
      <c r="K136" s="7">
        <v>1.3544806283618398</v>
      </c>
      <c r="L136" s="7">
        <v>0</v>
      </c>
      <c r="O136" s="7">
        <v>12.246568057618061</v>
      </c>
      <c r="P136" s="7">
        <v>12.96267670264219</v>
      </c>
      <c r="S136" s="7">
        <v>0.79255808085127255</v>
      </c>
      <c r="T136" s="7">
        <v>6.4014020190082038E-2</v>
      </c>
      <c r="X136" s="4" t="str">
        <f t="shared" si="5"/>
        <v>76</v>
      </c>
      <c r="Y136" s="1">
        <f t="shared" si="1"/>
        <v>-99</v>
      </c>
      <c r="Z136" s="1">
        <f t="shared" si="2"/>
        <v>-99</v>
      </c>
      <c r="AA136" s="1">
        <f>IF($I136&gt;=0,'Data Stove19 Run 4'!$AA$2,$I136)</f>
        <v>-1</v>
      </c>
      <c r="AB136" s="1">
        <f>IF($J136&gt;=0,'Data Stove19 Run 4'!$AA$2,$J136)</f>
        <v>-1</v>
      </c>
    </row>
    <row r="137" spans="1:28" x14ac:dyDescent="0.3">
      <c r="A137" s="6">
        <v>2</v>
      </c>
      <c r="B137" s="7">
        <v>76</v>
      </c>
      <c r="C137" s="6">
        <v>1</v>
      </c>
      <c r="D137" s="6">
        <v>15942.9782839127</v>
      </c>
      <c r="E137" s="6">
        <v>27156.398104265401</v>
      </c>
      <c r="F137" s="6">
        <v>587.09677419354841</v>
      </c>
      <c r="G137" s="7">
        <v>1</v>
      </c>
      <c r="H137" s="6">
        <v>0</v>
      </c>
      <c r="I137" s="6">
        <v>-1</v>
      </c>
      <c r="J137" s="6">
        <v>-1</v>
      </c>
      <c r="K137" s="7">
        <v>1.3544806283618398</v>
      </c>
      <c r="L137" s="7">
        <v>0</v>
      </c>
      <c r="O137" s="7">
        <v>12.244097075896361</v>
      </c>
      <c r="P137" s="7">
        <v>12.959735986511825</v>
      </c>
      <c r="S137" s="7">
        <v>0.79281303663507952</v>
      </c>
      <c r="T137" s="7">
        <v>6.3984975716311579E-2</v>
      </c>
      <c r="X137" s="4" t="str">
        <f t="shared" ref="X137:X200" si="6">TEXT(B137,"##0")</f>
        <v>76</v>
      </c>
      <c r="Y137" s="1">
        <f t="shared" si="1"/>
        <v>-99</v>
      </c>
      <c r="Z137" s="1">
        <f t="shared" si="2"/>
        <v>-99</v>
      </c>
      <c r="AA137" s="1">
        <f>IF($I137&gt;=0,'Data Stove19 Run 4'!$AA$2,$I137)</f>
        <v>-1</v>
      </c>
      <c r="AB137" s="1">
        <f>IF($J137&gt;=0,'Data Stove19 Run 4'!$AA$2,$J137)</f>
        <v>-1</v>
      </c>
    </row>
    <row r="138" spans="1:28" x14ac:dyDescent="0.3">
      <c r="A138" s="6">
        <v>2</v>
      </c>
      <c r="B138" s="7">
        <v>77</v>
      </c>
      <c r="C138" s="6">
        <v>59</v>
      </c>
      <c r="D138" s="6">
        <v>15978.536816371205</v>
      </c>
      <c r="E138" s="6">
        <v>27228.693067716278</v>
      </c>
      <c r="F138" s="6">
        <v>586.98742482230716</v>
      </c>
      <c r="G138" s="7">
        <v>1</v>
      </c>
      <c r="H138" s="6">
        <v>0</v>
      </c>
      <c r="I138" s="6">
        <v>-1</v>
      </c>
      <c r="J138" s="6">
        <v>-1</v>
      </c>
      <c r="K138" s="7">
        <v>1.4769462951935994</v>
      </c>
      <c r="L138" s="7">
        <v>0</v>
      </c>
      <c r="O138" s="7">
        <v>12.104263948874246</v>
      </c>
      <c r="P138" s="7">
        <v>12.791427726946736</v>
      </c>
      <c r="S138" s="7">
        <v>0.81035491505965696</v>
      </c>
      <c r="T138" s="7">
        <v>6.2344335313329231E-2</v>
      </c>
      <c r="X138" s="4" t="str">
        <f t="shared" si="6"/>
        <v>77</v>
      </c>
      <c r="Y138" s="1">
        <f t="shared" si="1"/>
        <v>-99</v>
      </c>
      <c r="Z138" s="1">
        <f t="shared" si="2"/>
        <v>-99</v>
      </c>
      <c r="AA138" s="1">
        <f>IF($I138&gt;=0,'Data Stove19 Run 4'!$AA$2,$I138)</f>
        <v>-1</v>
      </c>
      <c r="AB138" s="1">
        <f>IF($J138&gt;=0,'Data Stove19 Run 4'!$AA$2,$J138)</f>
        <v>-1</v>
      </c>
    </row>
    <row r="139" spans="1:28" x14ac:dyDescent="0.3">
      <c r="A139" s="6">
        <v>2</v>
      </c>
      <c r="B139" s="7">
        <v>78</v>
      </c>
      <c r="C139" s="6">
        <v>58</v>
      </c>
      <c r="D139" s="6">
        <v>16009.613897696057</v>
      </c>
      <c r="E139" s="6">
        <v>27238.927929400204</v>
      </c>
      <c r="F139" s="6">
        <v>587.61586948461274</v>
      </c>
      <c r="G139" s="7">
        <v>1</v>
      </c>
      <c r="H139" s="6">
        <v>0</v>
      </c>
      <c r="I139" s="6">
        <v>-1</v>
      </c>
      <c r="J139" s="6">
        <v>-1</v>
      </c>
      <c r="K139" s="7">
        <v>1.7127640097769612</v>
      </c>
      <c r="L139" s="7">
        <v>0</v>
      </c>
      <c r="O139" s="7">
        <v>11.971039590680691</v>
      </c>
      <c r="P139" s="7">
        <v>12.627435063780753</v>
      </c>
      <c r="S139" s="7">
        <v>0.83291514242758957</v>
      </c>
      <c r="T139" s="7">
        <v>6.0785726930495998E-2</v>
      </c>
      <c r="X139" s="4" t="str">
        <f t="shared" si="6"/>
        <v>78</v>
      </c>
      <c r="Y139" s="1">
        <f t="shared" si="1"/>
        <v>-99</v>
      </c>
      <c r="Z139" s="1">
        <f t="shared" si="2"/>
        <v>-99</v>
      </c>
      <c r="AA139" s="1">
        <f>IF($I139&gt;=0,'Data Stove19 Run 4'!$AA$2,$I139)</f>
        <v>-1</v>
      </c>
      <c r="AB139" s="1">
        <f>IF($J139&gt;=0,'Data Stove19 Run 4'!$AA$2,$J139)</f>
        <v>-1</v>
      </c>
    </row>
    <row r="140" spans="1:28" x14ac:dyDescent="0.3">
      <c r="A140" s="6">
        <v>2</v>
      </c>
      <c r="B140" s="7">
        <v>79</v>
      </c>
      <c r="C140" s="6">
        <v>58</v>
      </c>
      <c r="D140" s="6">
        <v>16024.712346895067</v>
      </c>
      <c r="E140" s="6">
        <v>27299.395326033649</v>
      </c>
      <c r="F140" s="6">
        <v>586.91138301816829</v>
      </c>
      <c r="G140" s="7">
        <v>1</v>
      </c>
      <c r="H140" s="6">
        <v>0</v>
      </c>
      <c r="I140" s="6">
        <v>-1</v>
      </c>
      <c r="J140" s="6">
        <v>-1</v>
      </c>
      <c r="K140" s="7">
        <v>1.85238393812304</v>
      </c>
      <c r="L140" s="7">
        <v>0</v>
      </c>
      <c r="O140" s="7">
        <v>11.842955341914138</v>
      </c>
      <c r="P140" s="7">
        <v>12.467594113606314</v>
      </c>
      <c r="S140" s="7">
        <v>0.85778023500552736</v>
      </c>
      <c r="T140" s="7">
        <v>5.9303148224874147E-2</v>
      </c>
      <c r="X140" s="4" t="str">
        <f t="shared" si="6"/>
        <v>79</v>
      </c>
      <c r="Y140" s="1">
        <f t="shared" si="1"/>
        <v>-99</v>
      </c>
      <c r="Z140" s="1">
        <f t="shared" si="2"/>
        <v>-99</v>
      </c>
      <c r="AA140" s="1">
        <f>IF($I140&gt;=0,'Data Stove19 Run 4'!$AA$2,$I140)</f>
        <v>-1</v>
      </c>
      <c r="AB140" s="1">
        <f>IF($J140&gt;=0,'Data Stove19 Run 4'!$AA$2,$J140)</f>
        <v>-1</v>
      </c>
    </row>
    <row r="141" spans="1:28" x14ac:dyDescent="0.3">
      <c r="A141" s="6">
        <v>2</v>
      </c>
      <c r="B141" s="7">
        <v>80</v>
      </c>
      <c r="C141" s="6">
        <v>59</v>
      </c>
      <c r="D141" s="6">
        <v>16004.822214247642</v>
      </c>
      <c r="E141" s="6">
        <v>27533.135191581667</v>
      </c>
      <c r="F141" s="6">
        <v>581.00965919445946</v>
      </c>
      <c r="G141" s="7">
        <v>1</v>
      </c>
      <c r="H141" s="6">
        <v>0</v>
      </c>
      <c r="I141" s="6">
        <v>-1</v>
      </c>
      <c r="J141" s="6">
        <v>-1</v>
      </c>
      <c r="K141" s="7">
        <v>1.9241659642430415</v>
      </c>
      <c r="L141" s="7">
        <v>0</v>
      </c>
      <c r="O141" s="7">
        <v>11.718970474693249</v>
      </c>
      <c r="P141" s="7">
        <v>12.311749187186233</v>
      </c>
      <c r="S141" s="7">
        <v>0.88317037141594446</v>
      </c>
      <c r="T141" s="7">
        <v>5.7891168505234285E-2</v>
      </c>
      <c r="X141" s="4" t="str">
        <f t="shared" si="6"/>
        <v>80</v>
      </c>
      <c r="Y141" s="1">
        <f t="shared" si="1"/>
        <v>-99</v>
      </c>
      <c r="Z141" s="1">
        <f t="shared" si="2"/>
        <v>-99</v>
      </c>
      <c r="AA141" s="1">
        <f>IF($I141&gt;=0,'Data Stove19 Run 4'!$AA$2,$I141)</f>
        <v>-1</v>
      </c>
      <c r="AB141" s="1">
        <f>IF($J141&gt;=0,'Data Stove19 Run 4'!$AA$2,$J141)</f>
        <v>-1</v>
      </c>
    </row>
    <row r="142" spans="1:28" x14ac:dyDescent="0.3">
      <c r="A142" s="6">
        <v>2</v>
      </c>
      <c r="B142" s="7">
        <v>80.258620689655174</v>
      </c>
      <c r="C142" s="6">
        <v>1</v>
      </c>
      <c r="D142" s="6">
        <v>0</v>
      </c>
      <c r="E142" s="6">
        <v>0</v>
      </c>
      <c r="F142" s="6">
        <v>0</v>
      </c>
      <c r="G142" s="7">
        <v>1</v>
      </c>
      <c r="H142" s="6">
        <v>1</v>
      </c>
      <c r="I142" s="6">
        <v>-1</v>
      </c>
      <c r="J142" s="6">
        <v>1</v>
      </c>
      <c r="K142" s="7">
        <v>2.0033705655432001</v>
      </c>
      <c r="L142" s="7">
        <v>0</v>
      </c>
      <c r="O142" s="7">
        <v>11.687663493245934</v>
      </c>
      <c r="P142" s="7">
        <v>12.272076526003035</v>
      </c>
      <c r="S142" s="7">
        <v>0.89002594175944061</v>
      </c>
      <c r="T142" s="7">
        <v>5.7536877388311182E-2</v>
      </c>
      <c r="X142" s="4" t="str">
        <f t="shared" si="6"/>
        <v>80</v>
      </c>
      <c r="Y142" s="1">
        <f t="shared" si="1"/>
        <v>-99</v>
      </c>
      <c r="Z142" s="1">
        <f t="shared" si="2"/>
        <v>1</v>
      </c>
      <c r="AA142" s="1">
        <f>IF($I142&gt;=0,'Data Stove19 Run 4'!$AA$2,$I142)</f>
        <v>-1</v>
      </c>
      <c r="AB142" s="1">
        <f>IF($J142&gt;=0,'Data Stove19 Run 4'!$AA$2,$J142)</f>
        <v>5000</v>
      </c>
    </row>
    <row r="143" spans="1:28" x14ac:dyDescent="0.3">
      <c r="A143" s="6">
        <v>2</v>
      </c>
      <c r="B143" s="7">
        <v>80.275862068965523</v>
      </c>
      <c r="C143" s="6">
        <v>1</v>
      </c>
      <c r="D143" s="6">
        <v>16102.791291821814</v>
      </c>
      <c r="E143" s="6">
        <v>27630.331753554503</v>
      </c>
      <c r="F143" s="6">
        <v>582.79569892473114</v>
      </c>
      <c r="G143" s="7">
        <v>1</v>
      </c>
      <c r="H143" s="6">
        <v>0</v>
      </c>
      <c r="I143" s="6">
        <v>-1</v>
      </c>
      <c r="J143" s="6">
        <v>-1</v>
      </c>
      <c r="K143" s="7">
        <v>2.0033705655432001</v>
      </c>
      <c r="L143" s="7">
        <v>0</v>
      </c>
      <c r="O143" s="7">
        <v>11.68558353342469</v>
      </c>
      <c r="P143" s="7">
        <v>12.269440770735423</v>
      </c>
      <c r="S143" s="7">
        <v>0.89047999747876516</v>
      </c>
      <c r="T143" s="7">
        <v>5.7513412103895066E-2</v>
      </c>
      <c r="X143" s="4" t="str">
        <f t="shared" si="6"/>
        <v>80</v>
      </c>
      <c r="Y143" s="1">
        <f t="shared" si="1"/>
        <v>-99</v>
      </c>
      <c r="Z143" s="1">
        <f t="shared" si="2"/>
        <v>-99</v>
      </c>
      <c r="AA143" s="1">
        <f>IF($I143&gt;=0,'Data Stove19 Run 4'!$AA$2,$I143)</f>
        <v>-1</v>
      </c>
      <c r="AB143" s="1">
        <f>IF($J143&gt;=0,'Data Stove19 Run 4'!$AA$2,$J143)</f>
        <v>-1</v>
      </c>
    </row>
    <row r="144" spans="1:28" x14ac:dyDescent="0.3">
      <c r="A144" s="6">
        <v>2</v>
      </c>
      <c r="B144" s="7">
        <v>80.293103448275858</v>
      </c>
      <c r="C144" s="6">
        <v>1</v>
      </c>
      <c r="D144" s="6">
        <v>15983.746908379311</v>
      </c>
      <c r="E144" s="6">
        <v>27630.331753554503</v>
      </c>
      <c r="F144" s="6">
        <v>578.49462365591398</v>
      </c>
      <c r="G144" s="7">
        <v>1</v>
      </c>
      <c r="H144" s="6">
        <v>0</v>
      </c>
      <c r="I144" s="6">
        <v>-1</v>
      </c>
      <c r="J144" s="6">
        <v>-1</v>
      </c>
      <c r="K144" s="7">
        <v>2.0033705655432001</v>
      </c>
      <c r="L144" s="7">
        <v>0</v>
      </c>
      <c r="O144" s="7">
        <v>11.683504466865129</v>
      </c>
      <c r="P144" s="7">
        <v>12.266806147421974</v>
      </c>
      <c r="S144" s="7">
        <v>0.89093368299367082</v>
      </c>
      <c r="T144" s="7">
        <v>5.7489965951386356E-2</v>
      </c>
      <c r="X144" s="4" t="str">
        <f t="shared" si="6"/>
        <v>80</v>
      </c>
      <c r="Y144" s="1">
        <f t="shared" si="1"/>
        <v>-99</v>
      </c>
      <c r="Z144" s="1">
        <f t="shared" si="2"/>
        <v>-99</v>
      </c>
      <c r="AA144" s="1">
        <f>IF($I144&gt;=0,'Data Stove19 Run 4'!$AA$2,$I144)</f>
        <v>-1</v>
      </c>
      <c r="AB144" s="1">
        <f>IF($J144&gt;=0,'Data Stove19 Run 4'!$AA$2,$J144)</f>
        <v>-1</v>
      </c>
    </row>
    <row r="145" spans="1:28" x14ac:dyDescent="0.3">
      <c r="A145" s="6">
        <v>2</v>
      </c>
      <c r="B145" s="7">
        <v>80.310344827586206</v>
      </c>
      <c r="C145" s="6">
        <v>1</v>
      </c>
      <c r="D145" s="6">
        <v>16102.791291821814</v>
      </c>
      <c r="E145" s="6">
        <v>27630.331753554503</v>
      </c>
      <c r="F145" s="6">
        <v>578.49462365591398</v>
      </c>
      <c r="G145" s="7">
        <v>1</v>
      </c>
      <c r="H145" s="6">
        <v>0</v>
      </c>
      <c r="I145" s="6">
        <v>-1</v>
      </c>
      <c r="J145" s="6">
        <v>-1</v>
      </c>
      <c r="K145" s="7">
        <v>2.0033705655432001</v>
      </c>
      <c r="L145" s="7">
        <v>0</v>
      </c>
      <c r="O145" s="7">
        <v>11.681426292991937</v>
      </c>
      <c r="P145" s="7">
        <v>12.264172655333649</v>
      </c>
      <c r="S145" s="7">
        <v>0.891386998756731</v>
      </c>
      <c r="T145" s="7">
        <v>5.7466538907396378E-2</v>
      </c>
      <c r="X145" s="4" t="str">
        <f t="shared" si="6"/>
        <v>80</v>
      </c>
      <c r="Y145" s="1">
        <f t="shared" si="1"/>
        <v>-99</v>
      </c>
      <c r="Z145" s="1">
        <f t="shared" si="2"/>
        <v>-99</v>
      </c>
      <c r="AA145" s="1">
        <f>IF($I145&gt;=0,'Data Stove19 Run 4'!$AA$2,$I145)</f>
        <v>-1</v>
      </c>
      <c r="AB145" s="1">
        <f>IF($J145&gt;=0,'Data Stove19 Run 4'!$AA$2,$J145)</f>
        <v>-1</v>
      </c>
    </row>
    <row r="146" spans="1:28" x14ac:dyDescent="0.3">
      <c r="A146" s="6">
        <v>2</v>
      </c>
      <c r="B146" s="7">
        <v>80.327586206896555</v>
      </c>
      <c r="C146" s="6">
        <v>1</v>
      </c>
      <c r="D146" s="6">
        <v>16102.791291821814</v>
      </c>
      <c r="E146" s="6">
        <v>27630.331753554503</v>
      </c>
      <c r="F146" s="6">
        <v>578.49462365591398</v>
      </c>
      <c r="G146" s="7">
        <v>1</v>
      </c>
      <c r="H146" s="6">
        <v>0</v>
      </c>
      <c r="I146" s="6">
        <v>-1</v>
      </c>
      <c r="J146" s="6">
        <v>-1</v>
      </c>
      <c r="K146" s="7">
        <v>2.0033705655432001</v>
      </c>
      <c r="L146" s="7">
        <v>0</v>
      </c>
      <c r="O146" s="7">
        <v>11.679349011230302</v>
      </c>
      <c r="P146" s="7">
        <v>12.261540293742033</v>
      </c>
      <c r="S146" s="7">
        <v>0.89183994521978049</v>
      </c>
      <c r="T146" s="7">
        <v>5.7443130948574624E-2</v>
      </c>
      <c r="X146" s="4" t="str">
        <f t="shared" si="6"/>
        <v>80</v>
      </c>
      <c r="Y146" s="1">
        <f t="shared" si="1"/>
        <v>-99</v>
      </c>
      <c r="Z146" s="1">
        <f t="shared" si="2"/>
        <v>-99</v>
      </c>
      <c r="AA146" s="1">
        <f>IF($I146&gt;=0,'Data Stove19 Run 4'!$AA$2,$I146)</f>
        <v>-1</v>
      </c>
      <c r="AB146" s="1">
        <f>IF($J146&gt;=0,'Data Stove19 Run 4'!$AA$2,$J146)</f>
        <v>-1</v>
      </c>
    </row>
    <row r="147" spans="1:28" x14ac:dyDescent="0.3">
      <c r="A147" s="6">
        <v>2</v>
      </c>
      <c r="B147" s="7">
        <v>80.34482758620689</v>
      </c>
      <c r="C147" s="6">
        <v>1</v>
      </c>
      <c r="D147" s="6">
        <v>16102.791291821814</v>
      </c>
      <c r="E147" s="6">
        <v>27630.331753554503</v>
      </c>
      <c r="F147" s="6">
        <v>578.49462365591398</v>
      </c>
      <c r="G147" s="7">
        <v>1</v>
      </c>
      <c r="H147" s="6">
        <v>0</v>
      </c>
      <c r="I147" s="6">
        <v>-1</v>
      </c>
      <c r="J147" s="6">
        <v>-1</v>
      </c>
      <c r="K147" s="7">
        <v>2.0033705655432001</v>
      </c>
      <c r="L147" s="7">
        <v>0</v>
      </c>
      <c r="O147" s="7">
        <v>11.677272621005907</v>
      </c>
      <c r="P147" s="7">
        <v>12.258909061919343</v>
      </c>
      <c r="S147" s="7">
        <v>0.89229252283391836</v>
      </c>
      <c r="T147" s="7">
        <v>5.7419742051608609E-2</v>
      </c>
      <c r="X147" s="4" t="str">
        <f t="shared" si="6"/>
        <v>80</v>
      </c>
      <c r="Y147" s="1">
        <f t="shared" si="1"/>
        <v>-99</v>
      </c>
      <c r="Z147" s="1">
        <f t="shared" si="2"/>
        <v>-99</v>
      </c>
      <c r="AA147" s="1">
        <f>IF($I147&gt;=0,'Data Stove19 Run 4'!$AA$2,$I147)</f>
        <v>-1</v>
      </c>
      <c r="AB147" s="1">
        <f>IF($J147&gt;=0,'Data Stove19 Run 4'!$AA$2,$J147)</f>
        <v>-1</v>
      </c>
    </row>
    <row r="148" spans="1:28" x14ac:dyDescent="0.3">
      <c r="A148" s="6">
        <v>2</v>
      </c>
      <c r="B148" s="7">
        <v>80.362068965517238</v>
      </c>
      <c r="C148" s="6">
        <v>1</v>
      </c>
      <c r="D148" s="6">
        <v>16102.791291821814</v>
      </c>
      <c r="E148" s="6">
        <v>27630.331753554503</v>
      </c>
      <c r="F148" s="6">
        <v>578.49462365591398</v>
      </c>
      <c r="G148" s="7">
        <v>1</v>
      </c>
      <c r="H148" s="6">
        <v>0</v>
      </c>
      <c r="I148" s="6">
        <v>-1</v>
      </c>
      <c r="J148" s="6">
        <v>-1</v>
      </c>
      <c r="K148" s="7">
        <v>2.0033705655432001</v>
      </c>
      <c r="L148" s="7">
        <v>0</v>
      </c>
      <c r="O148" s="7">
        <v>11.675197121744919</v>
      </c>
      <c r="P148" s="7">
        <v>12.256278959138411</v>
      </c>
      <c r="S148" s="7">
        <v>0.89274473204951021</v>
      </c>
      <c r="T148" s="7">
        <v>5.7396372193223737E-2</v>
      </c>
      <c r="X148" s="4" t="str">
        <f t="shared" si="6"/>
        <v>80</v>
      </c>
      <c r="Y148" s="1">
        <f t="shared" si="1"/>
        <v>-99</v>
      </c>
      <c r="Z148" s="1">
        <f t="shared" si="2"/>
        <v>-99</v>
      </c>
      <c r="AA148" s="1">
        <f>IF($I148&gt;=0,'Data Stove19 Run 4'!$AA$2,$I148)</f>
        <v>-1</v>
      </c>
      <c r="AB148" s="1">
        <f>IF($J148&gt;=0,'Data Stove19 Run 4'!$AA$2,$J148)</f>
        <v>-1</v>
      </c>
    </row>
    <row r="149" spans="1:28" x14ac:dyDescent="0.3">
      <c r="A149" s="6">
        <v>2</v>
      </c>
      <c r="B149" s="7">
        <v>80.379310344827587</v>
      </c>
      <c r="C149" s="6">
        <v>1</v>
      </c>
      <c r="D149" s="6">
        <v>16102.791291821814</v>
      </c>
      <c r="E149" s="6">
        <v>27630.331753554503</v>
      </c>
      <c r="F149" s="6">
        <v>578.49462365591398</v>
      </c>
      <c r="G149" s="7">
        <v>1</v>
      </c>
      <c r="H149" s="6">
        <v>0</v>
      </c>
      <c r="I149" s="6">
        <v>-1</v>
      </c>
      <c r="J149" s="6">
        <v>-1</v>
      </c>
      <c r="K149" s="7">
        <v>2.0033705655432001</v>
      </c>
      <c r="L149" s="7">
        <v>0</v>
      </c>
      <c r="O149" s="7">
        <v>11.673122512874004</v>
      </c>
      <c r="P149" s="7">
        <v>12.253649984672702</v>
      </c>
      <c r="S149" s="7">
        <v>0.89319657331618796</v>
      </c>
      <c r="T149" s="7">
        <v>5.7373021350183365E-2</v>
      </c>
      <c r="X149" s="4" t="str">
        <f t="shared" si="6"/>
        <v>80</v>
      </c>
      <c r="Y149" s="1">
        <f t="shared" si="1"/>
        <v>-99</v>
      </c>
      <c r="Z149" s="1">
        <f t="shared" si="2"/>
        <v>-99</v>
      </c>
      <c r="AA149" s="1">
        <f>IF($I149&gt;=0,'Data Stove19 Run 4'!$AA$2,$I149)</f>
        <v>-1</v>
      </c>
      <c r="AB149" s="1">
        <f>IF($J149&gt;=0,'Data Stove19 Run 4'!$AA$2,$J149)</f>
        <v>-1</v>
      </c>
    </row>
    <row r="150" spans="1:28" x14ac:dyDescent="0.3">
      <c r="A150" s="6">
        <v>2</v>
      </c>
      <c r="B150" s="7">
        <v>80.396551724137936</v>
      </c>
      <c r="C150" s="6">
        <v>1</v>
      </c>
      <c r="D150" s="6">
        <v>16102.791291821814</v>
      </c>
      <c r="E150" s="6">
        <v>27630.331753554503</v>
      </c>
      <c r="F150" s="6">
        <v>578.49462365591398</v>
      </c>
      <c r="G150" s="7">
        <v>1</v>
      </c>
      <c r="H150" s="6">
        <v>0</v>
      </c>
      <c r="I150" s="6">
        <v>-1</v>
      </c>
      <c r="J150" s="6">
        <v>-1</v>
      </c>
      <c r="K150" s="7">
        <v>2.0033705655432001</v>
      </c>
      <c r="L150" s="7">
        <v>0</v>
      </c>
      <c r="O150" s="7">
        <v>11.671048793820319</v>
      </c>
      <c r="P150" s="7">
        <v>12.251022137796298</v>
      </c>
      <c r="S150" s="7">
        <v>0.89364804708285206</v>
      </c>
      <c r="T150" s="7">
        <v>5.7349689499288613E-2</v>
      </c>
      <c r="X150" s="4" t="str">
        <f t="shared" si="6"/>
        <v>80</v>
      </c>
      <c r="Y150" s="1">
        <f t="shared" si="1"/>
        <v>-99</v>
      </c>
      <c r="Z150" s="1">
        <f t="shared" si="2"/>
        <v>-99</v>
      </c>
      <c r="AA150" s="1">
        <f>IF($I150&gt;=0,'Data Stove19 Run 4'!$AA$2,$I150)</f>
        <v>-1</v>
      </c>
      <c r="AB150" s="1">
        <f>IF($J150&gt;=0,'Data Stove19 Run 4'!$AA$2,$J150)</f>
        <v>-1</v>
      </c>
    </row>
    <row r="151" spans="1:28" x14ac:dyDescent="0.3">
      <c r="A151" s="6">
        <v>2</v>
      </c>
      <c r="B151" s="7">
        <v>80.41379310344827</v>
      </c>
      <c r="C151" s="6">
        <v>1</v>
      </c>
      <c r="D151" s="6">
        <v>15983.746908379311</v>
      </c>
      <c r="E151" s="6">
        <v>27630.331753554503</v>
      </c>
      <c r="F151" s="6">
        <v>578.49462365591398</v>
      </c>
      <c r="G151" s="7">
        <v>1</v>
      </c>
      <c r="H151" s="6">
        <v>0</v>
      </c>
      <c r="I151" s="6">
        <v>-1</v>
      </c>
      <c r="J151" s="6">
        <v>-1</v>
      </c>
      <c r="K151" s="7">
        <v>2.0033705655432001</v>
      </c>
      <c r="L151" s="7">
        <v>0</v>
      </c>
      <c r="O151" s="7">
        <v>11.668975964011514</v>
      </c>
      <c r="P151" s="7">
        <v>12.248395417783907</v>
      </c>
      <c r="S151" s="7">
        <v>0.89409915379767291</v>
      </c>
      <c r="T151" s="7">
        <v>5.7326376617378348E-2</v>
      </c>
      <c r="X151" s="4" t="str">
        <f t="shared" si="6"/>
        <v>80</v>
      </c>
      <c r="Y151" s="1">
        <f t="shared" si="1"/>
        <v>-99</v>
      </c>
      <c r="Z151" s="1">
        <f t="shared" si="2"/>
        <v>-99</v>
      </c>
      <c r="AA151" s="1">
        <f>IF($I151&gt;=0,'Data Stove19 Run 4'!$AA$2,$I151)</f>
        <v>-1</v>
      </c>
      <c r="AB151" s="1">
        <f>IF($J151&gt;=0,'Data Stove19 Run 4'!$AA$2,$J151)</f>
        <v>-1</v>
      </c>
    </row>
    <row r="152" spans="1:28" x14ac:dyDescent="0.3">
      <c r="A152" s="6">
        <v>2</v>
      </c>
      <c r="B152" s="7">
        <v>80.431034482758619</v>
      </c>
      <c r="C152" s="6">
        <v>1</v>
      </c>
      <c r="D152" s="6">
        <v>16102.791291821814</v>
      </c>
      <c r="E152" s="6">
        <v>27582.938388625593</v>
      </c>
      <c r="F152" s="6">
        <v>580.64516129032256</v>
      </c>
      <c r="G152" s="7">
        <v>1</v>
      </c>
      <c r="H152" s="6">
        <v>0</v>
      </c>
      <c r="I152" s="6">
        <v>-1</v>
      </c>
      <c r="J152" s="6">
        <v>-1</v>
      </c>
      <c r="K152" s="7">
        <v>2.0033705655432001</v>
      </c>
      <c r="L152" s="7">
        <v>0</v>
      </c>
      <c r="O152" s="7">
        <v>11.666904022875721</v>
      </c>
      <c r="P152" s="7">
        <v>12.245769823910855</v>
      </c>
      <c r="S152" s="7">
        <v>0.89454989390809381</v>
      </c>
      <c r="T152" s="7">
        <v>5.7303082681329019E-2</v>
      </c>
      <c r="X152" s="4" t="str">
        <f t="shared" si="6"/>
        <v>80</v>
      </c>
      <c r="Y152" s="1">
        <f t="shared" si="1"/>
        <v>-99</v>
      </c>
      <c r="Z152" s="1">
        <f t="shared" si="2"/>
        <v>-99</v>
      </c>
      <c r="AA152" s="1">
        <f>IF($I152&gt;=0,'Data Stove19 Run 4'!$AA$2,$I152)</f>
        <v>-1</v>
      </c>
      <c r="AB152" s="1">
        <f>IF($J152&gt;=0,'Data Stove19 Run 4'!$AA$2,$J152)</f>
        <v>-1</v>
      </c>
    </row>
    <row r="153" spans="1:28" x14ac:dyDescent="0.3">
      <c r="A153" s="6">
        <v>2</v>
      </c>
      <c r="B153" s="7">
        <v>80.448275862068968</v>
      </c>
      <c r="C153" s="6">
        <v>1</v>
      </c>
      <c r="D153" s="6">
        <v>16221.020302774985</v>
      </c>
      <c r="E153" s="6">
        <v>27630.331753554503</v>
      </c>
      <c r="F153" s="6">
        <v>580.64516129032256</v>
      </c>
      <c r="G153" s="7">
        <v>1</v>
      </c>
      <c r="H153" s="6">
        <v>0</v>
      </c>
      <c r="I153" s="6">
        <v>-1</v>
      </c>
      <c r="J153" s="6">
        <v>-1</v>
      </c>
      <c r="K153" s="7">
        <v>2.0033705655432001</v>
      </c>
      <c r="L153" s="7">
        <v>0</v>
      </c>
      <c r="O153" s="7">
        <v>11.664832969841573</v>
      </c>
      <c r="P153" s="7">
        <v>12.243145355453095</v>
      </c>
      <c r="S153" s="7">
        <v>0.89500026786082942</v>
      </c>
      <c r="T153" s="7">
        <v>5.7279807668054718E-2</v>
      </c>
      <c r="X153" s="4" t="str">
        <f t="shared" si="6"/>
        <v>80</v>
      </c>
      <c r="Y153" s="1">
        <f t="shared" si="1"/>
        <v>-99</v>
      </c>
      <c r="Z153" s="1">
        <f t="shared" si="2"/>
        <v>-99</v>
      </c>
      <c r="AA153" s="1">
        <f>IF($I153&gt;=0,'Data Stove19 Run 4'!$AA$2,$I153)</f>
        <v>-1</v>
      </c>
      <c r="AB153" s="1">
        <f>IF($J153&gt;=0,'Data Stove19 Run 4'!$AA$2,$J153)</f>
        <v>-1</v>
      </c>
    </row>
    <row r="154" spans="1:28" x14ac:dyDescent="0.3">
      <c r="A154" s="6">
        <v>2</v>
      </c>
      <c r="B154" s="7">
        <v>80.465517241379317</v>
      </c>
      <c r="C154" s="6">
        <v>1</v>
      </c>
      <c r="D154" s="6">
        <v>16212.866577881665</v>
      </c>
      <c r="E154" s="6">
        <v>27819.905213270144</v>
      </c>
      <c r="F154" s="6">
        <v>576.3440860215054</v>
      </c>
      <c r="G154" s="7">
        <v>1</v>
      </c>
      <c r="H154" s="6">
        <v>0</v>
      </c>
      <c r="I154" s="6">
        <v>-1</v>
      </c>
      <c r="J154" s="6">
        <v>-1</v>
      </c>
      <c r="K154" s="7">
        <v>2.0033705655432001</v>
      </c>
      <c r="L154" s="7">
        <v>0</v>
      </c>
      <c r="O154" s="7">
        <v>11.662762804338186</v>
      </c>
      <c r="P154" s="7">
        <v>12.240522011687194</v>
      </c>
      <c r="S154" s="7">
        <v>0.89545027610186978</v>
      </c>
      <c r="T154" s="7">
        <v>5.7256551554506978E-2</v>
      </c>
      <c r="X154" s="4" t="str">
        <f t="shared" si="6"/>
        <v>80</v>
      </c>
      <c r="Y154" s="1">
        <f t="shared" si="1"/>
        <v>-99</v>
      </c>
      <c r="Z154" s="1">
        <f t="shared" si="2"/>
        <v>-99</v>
      </c>
      <c r="AA154" s="1">
        <f>IF($I154&gt;=0,'Data Stove19 Run 4'!$AA$2,$I154)</f>
        <v>-1</v>
      </c>
      <c r="AB154" s="1">
        <f>IF($J154&gt;=0,'Data Stove19 Run 4'!$AA$2,$J154)</f>
        <v>-1</v>
      </c>
    </row>
    <row r="155" spans="1:28" x14ac:dyDescent="0.3">
      <c r="A155" s="6">
        <v>2</v>
      </c>
      <c r="B155" s="7">
        <v>80.482758620689651</v>
      </c>
      <c r="C155" s="6">
        <v>1</v>
      </c>
      <c r="D155" s="6">
        <v>15877.748484766124</v>
      </c>
      <c r="E155" s="6">
        <v>27393.364928909952</v>
      </c>
      <c r="F155" s="6">
        <v>580.64516129032256</v>
      </c>
      <c r="G155" s="7">
        <v>1</v>
      </c>
      <c r="H155" s="6">
        <v>0</v>
      </c>
      <c r="I155" s="6">
        <v>-1</v>
      </c>
      <c r="J155" s="6">
        <v>-1</v>
      </c>
      <c r="K155" s="7">
        <v>2.0033705655432001</v>
      </c>
      <c r="L155" s="7">
        <v>0</v>
      </c>
      <c r="O155" s="7">
        <v>11.660693525795171</v>
      </c>
      <c r="P155" s="7">
        <v>12.237899791890348</v>
      </c>
      <c r="S155" s="7">
        <v>0.89589991907648037</v>
      </c>
      <c r="T155" s="7">
        <v>5.723331431767481E-2</v>
      </c>
      <c r="X155" s="4" t="str">
        <f t="shared" si="6"/>
        <v>80</v>
      </c>
      <c r="Y155" s="1">
        <f t="shared" si="1"/>
        <v>-99</v>
      </c>
      <c r="Z155" s="1">
        <f t="shared" si="2"/>
        <v>-99</v>
      </c>
      <c r="AA155" s="1">
        <f>IF($I155&gt;=0,'Data Stove19 Run 4'!$AA$2,$I155)</f>
        <v>-1</v>
      </c>
      <c r="AB155" s="1">
        <f>IF($J155&gt;=0,'Data Stove19 Run 4'!$AA$2,$J155)</f>
        <v>-1</v>
      </c>
    </row>
    <row r="156" spans="1:28" x14ac:dyDescent="0.3">
      <c r="A156" s="6">
        <v>2</v>
      </c>
      <c r="B156" s="7">
        <v>80.5</v>
      </c>
      <c r="C156" s="6">
        <v>1</v>
      </c>
      <c r="D156" s="6">
        <v>15819.041665534203</v>
      </c>
      <c r="E156" s="6">
        <v>27298.578199052132</v>
      </c>
      <c r="F156" s="6">
        <v>576.3440860215054</v>
      </c>
      <c r="G156" s="7">
        <v>1</v>
      </c>
      <c r="H156" s="6">
        <v>0</v>
      </c>
      <c r="I156" s="6">
        <v>-1</v>
      </c>
      <c r="J156" s="6">
        <v>-1</v>
      </c>
      <c r="K156" s="7">
        <v>2.0033705655432001</v>
      </c>
      <c r="L156" s="7">
        <v>0</v>
      </c>
      <c r="O156" s="7">
        <v>11.658625133642621</v>
      </c>
      <c r="P156" s="7">
        <v>12.23527869534036</v>
      </c>
      <c r="S156" s="7">
        <v>0.89634919722920525</v>
      </c>
      <c r="T156" s="7">
        <v>5.7210095934584468E-2</v>
      </c>
      <c r="X156" s="4" t="str">
        <f t="shared" si="6"/>
        <v>81</v>
      </c>
      <c r="Y156" s="1">
        <f t="shared" si="1"/>
        <v>-99</v>
      </c>
      <c r="Z156" s="1">
        <f t="shared" si="2"/>
        <v>-99</v>
      </c>
      <c r="AA156" s="1">
        <f>IF($I156&gt;=0,'Data Stove19 Run 4'!$AA$2,$I156)</f>
        <v>-1</v>
      </c>
      <c r="AB156" s="1">
        <f>IF($J156&gt;=0,'Data Stove19 Run 4'!$AA$2,$J156)</f>
        <v>-1</v>
      </c>
    </row>
    <row r="157" spans="1:28" x14ac:dyDescent="0.3">
      <c r="A157" s="6">
        <v>2</v>
      </c>
      <c r="B157" s="7">
        <v>80.517241379310349</v>
      </c>
      <c r="C157" s="6">
        <v>1</v>
      </c>
      <c r="D157" s="6">
        <v>15792.13437338624</v>
      </c>
      <c r="E157" s="6">
        <v>27298.578199052132</v>
      </c>
      <c r="F157" s="6">
        <v>580.64516129032256</v>
      </c>
      <c r="G157" s="7">
        <v>1</v>
      </c>
      <c r="H157" s="6">
        <v>0</v>
      </c>
      <c r="I157" s="6">
        <v>-1</v>
      </c>
      <c r="J157" s="6">
        <v>-1</v>
      </c>
      <c r="K157" s="7">
        <v>2.0033705655432001</v>
      </c>
      <c r="L157" s="7">
        <v>0</v>
      </c>
      <c r="O157" s="7">
        <v>11.656557627311122</v>
      </c>
      <c r="P157" s="7">
        <v>12.232658721315662</v>
      </c>
      <c r="S157" s="7">
        <v>0.89679811100386619</v>
      </c>
      <c r="T157" s="7">
        <v>5.7186896382299554E-2</v>
      </c>
      <c r="X157" s="4" t="str">
        <f t="shared" si="6"/>
        <v>81</v>
      </c>
      <c r="Y157" s="1">
        <f t="shared" si="1"/>
        <v>-99</v>
      </c>
      <c r="Z157" s="1">
        <f t="shared" si="2"/>
        <v>-99</v>
      </c>
      <c r="AA157" s="1">
        <f>IF($I157&gt;=0,'Data Stove19 Run 4'!$AA$2,$I157)</f>
        <v>-1</v>
      </c>
      <c r="AB157" s="1">
        <f>IF($J157&gt;=0,'Data Stove19 Run 4'!$AA$2,$J157)</f>
        <v>-1</v>
      </c>
    </row>
    <row r="158" spans="1:28" x14ac:dyDescent="0.3">
      <c r="A158" s="6">
        <v>2</v>
      </c>
      <c r="B158" s="7">
        <v>80.534482758620683</v>
      </c>
      <c r="C158" s="6">
        <v>1</v>
      </c>
      <c r="D158" s="6">
        <v>15983.746908379311</v>
      </c>
      <c r="E158" s="6">
        <v>27630.331753554503</v>
      </c>
      <c r="F158" s="6">
        <v>576.3440860215054</v>
      </c>
      <c r="G158" s="7">
        <v>1</v>
      </c>
      <c r="H158" s="6">
        <v>0</v>
      </c>
      <c r="I158" s="6">
        <v>-1</v>
      </c>
      <c r="J158" s="6">
        <v>-1</v>
      </c>
      <c r="K158" s="7">
        <v>2.0033705655432001</v>
      </c>
      <c r="L158" s="7">
        <v>0</v>
      </c>
      <c r="O158" s="7">
        <v>11.654491006231746</v>
      </c>
      <c r="P158" s="7">
        <v>12.2300398690953</v>
      </c>
      <c r="S158" s="7">
        <v>0.89724666084356564</v>
      </c>
      <c r="T158" s="7">
        <v>5.7163715637920852E-2</v>
      </c>
      <c r="X158" s="4" t="str">
        <f t="shared" si="6"/>
        <v>81</v>
      </c>
      <c r="Y158" s="1">
        <f t="shared" si="1"/>
        <v>-99</v>
      </c>
      <c r="Z158" s="1">
        <f t="shared" si="2"/>
        <v>-99</v>
      </c>
      <c r="AA158" s="1">
        <f>IF($I158&gt;=0,'Data Stove19 Run 4'!$AA$2,$I158)</f>
        <v>-1</v>
      </c>
      <c r="AB158" s="1">
        <f>IF($J158&gt;=0,'Data Stove19 Run 4'!$AA$2,$J158)</f>
        <v>-1</v>
      </c>
    </row>
    <row r="159" spans="1:28" x14ac:dyDescent="0.3">
      <c r="A159" s="6">
        <v>2</v>
      </c>
      <c r="B159" s="7">
        <v>80.551724137931032</v>
      </c>
      <c r="C159" s="6">
        <v>1</v>
      </c>
      <c r="D159" s="6">
        <v>15983.746908379311</v>
      </c>
      <c r="E159" s="6">
        <v>27630.331753554503</v>
      </c>
      <c r="F159" s="6">
        <v>578.49462365591398</v>
      </c>
      <c r="G159" s="7">
        <v>1</v>
      </c>
      <c r="H159" s="6">
        <v>0</v>
      </c>
      <c r="I159" s="6">
        <v>-1</v>
      </c>
      <c r="J159" s="6">
        <v>-1</v>
      </c>
      <c r="K159" s="7">
        <v>2.0033705655432001</v>
      </c>
      <c r="L159" s="7">
        <v>0</v>
      </c>
      <c r="O159" s="7">
        <v>11.65242526983605</v>
      </c>
      <c r="P159" s="7">
        <v>12.227422137958936</v>
      </c>
      <c r="S159" s="7">
        <v>0.89769484719068871</v>
      </c>
      <c r="T159" s="7">
        <v>5.7140553678586191E-2</v>
      </c>
      <c r="X159" s="4" t="str">
        <f t="shared" si="6"/>
        <v>81</v>
      </c>
      <c r="Y159" s="1">
        <f t="shared" si="1"/>
        <v>-99</v>
      </c>
      <c r="Z159" s="1">
        <f t="shared" si="2"/>
        <v>-99</v>
      </c>
      <c r="AA159" s="1">
        <f>IF($I159&gt;=0,'Data Stove19 Run 4'!$AA$2,$I159)</f>
        <v>-1</v>
      </c>
      <c r="AB159" s="1">
        <f>IF($J159&gt;=0,'Data Stove19 Run 4'!$AA$2,$J159)</f>
        <v>-1</v>
      </c>
    </row>
    <row r="160" spans="1:28" x14ac:dyDescent="0.3">
      <c r="A160" s="6">
        <v>2</v>
      </c>
      <c r="B160" s="7">
        <v>80.568965517241381</v>
      </c>
      <c r="C160" s="6">
        <v>1</v>
      </c>
      <c r="D160" s="6">
        <v>15814.964803087543</v>
      </c>
      <c r="E160" s="6">
        <v>27440.758293838862</v>
      </c>
      <c r="F160" s="6">
        <v>572.04301075268813</v>
      </c>
      <c r="G160" s="7">
        <v>1</v>
      </c>
      <c r="H160" s="6">
        <v>0</v>
      </c>
      <c r="I160" s="6">
        <v>-1</v>
      </c>
      <c r="J160" s="6">
        <v>-1</v>
      </c>
      <c r="K160" s="7">
        <v>2.0033705655432001</v>
      </c>
      <c r="L160" s="7">
        <v>0</v>
      </c>
      <c r="O160" s="7">
        <v>11.65036041755608</v>
      </c>
      <c r="P160" s="7">
        <v>12.224805527186849</v>
      </c>
      <c r="S160" s="7">
        <v>0.89814267048690277</v>
      </c>
      <c r="T160" s="7">
        <v>5.7117410481470517E-2</v>
      </c>
      <c r="X160" s="4" t="str">
        <f t="shared" si="6"/>
        <v>81</v>
      </c>
      <c r="Y160" s="1">
        <f t="shared" si="1"/>
        <v>-99</v>
      </c>
      <c r="Z160" s="1">
        <f t="shared" si="2"/>
        <v>-99</v>
      </c>
      <c r="AA160" s="1">
        <f>IF($I160&gt;=0,'Data Stove19 Run 4'!$AA$2,$I160)</f>
        <v>-1</v>
      </c>
      <c r="AB160" s="1">
        <f>IF($J160&gt;=0,'Data Stove19 Run 4'!$AA$2,$J160)</f>
        <v>-1</v>
      </c>
    </row>
    <row r="161" spans="1:28" x14ac:dyDescent="0.3">
      <c r="A161" s="6">
        <v>2</v>
      </c>
      <c r="B161" s="7">
        <v>80.58620689655173</v>
      </c>
      <c r="C161" s="6">
        <v>1</v>
      </c>
      <c r="D161" s="6">
        <v>16075.068627184521</v>
      </c>
      <c r="E161" s="6">
        <v>27582.938388625593</v>
      </c>
      <c r="F161" s="6">
        <v>582.79569892473114</v>
      </c>
      <c r="G161" s="7">
        <v>1</v>
      </c>
      <c r="H161" s="6">
        <v>0</v>
      </c>
      <c r="I161" s="6">
        <v>-1</v>
      </c>
      <c r="J161" s="6">
        <v>-1</v>
      </c>
      <c r="K161" s="7">
        <v>2.0033705655432001</v>
      </c>
      <c r="L161" s="7">
        <v>0</v>
      </c>
      <c r="O161" s="7">
        <v>11.648296448824368</v>
      </c>
      <c r="P161" s="7">
        <v>12.222190036059937</v>
      </c>
      <c r="S161" s="7">
        <v>0.89859013117316044</v>
      </c>
      <c r="T161" s="7">
        <v>5.7094286023785711E-2</v>
      </c>
      <c r="X161" s="4" t="str">
        <f t="shared" si="6"/>
        <v>81</v>
      </c>
      <c r="Y161" s="1">
        <f t="shared" si="1"/>
        <v>-99</v>
      </c>
      <c r="Z161" s="1">
        <f t="shared" si="2"/>
        <v>-99</v>
      </c>
      <c r="AA161" s="1">
        <f>IF($I161&gt;=0,'Data Stove19 Run 4'!$AA$2,$I161)</f>
        <v>-1</v>
      </c>
      <c r="AB161" s="1">
        <f>IF($J161&gt;=0,'Data Stove19 Run 4'!$AA$2,$J161)</f>
        <v>-1</v>
      </c>
    </row>
    <row r="162" spans="1:28" x14ac:dyDescent="0.3">
      <c r="A162" s="6">
        <v>2</v>
      </c>
      <c r="B162" s="7">
        <v>80.603448275862064</v>
      </c>
      <c r="C162" s="6">
        <v>1</v>
      </c>
      <c r="D162" s="6">
        <v>16043.269100100562</v>
      </c>
      <c r="E162" s="6">
        <v>27630.331753554503</v>
      </c>
      <c r="F162" s="6">
        <v>578.49462365591398</v>
      </c>
      <c r="G162" s="7">
        <v>1</v>
      </c>
      <c r="H162" s="6">
        <v>0</v>
      </c>
      <c r="I162" s="6">
        <v>-1</v>
      </c>
      <c r="J162" s="6">
        <v>-1</v>
      </c>
      <c r="K162" s="7">
        <v>2.0033705655432001</v>
      </c>
      <c r="L162" s="7">
        <v>0</v>
      </c>
      <c r="O162" s="7">
        <v>11.646233363073936</v>
      </c>
      <c r="P162" s="7">
        <v>12.219575663859711</v>
      </c>
      <c r="S162" s="7">
        <v>0.89903722968970001</v>
      </c>
      <c r="T162" s="7">
        <v>5.7071180282780548E-2</v>
      </c>
      <c r="X162" s="4" t="str">
        <f t="shared" si="6"/>
        <v>81</v>
      </c>
      <c r="Y162" s="1">
        <f t="shared" si="1"/>
        <v>-99</v>
      </c>
      <c r="Z162" s="1">
        <f t="shared" si="2"/>
        <v>-99</v>
      </c>
      <c r="AA162" s="1">
        <f>IF($I162&gt;=0,'Data Stove19 Run 4'!$AA$2,$I162)</f>
        <v>-1</v>
      </c>
      <c r="AB162" s="1">
        <f>IF($J162&gt;=0,'Data Stove19 Run 4'!$AA$2,$J162)</f>
        <v>-1</v>
      </c>
    </row>
    <row r="163" spans="1:28" x14ac:dyDescent="0.3">
      <c r="A163" s="6">
        <v>2</v>
      </c>
      <c r="B163" s="7">
        <v>80.620689655172413</v>
      </c>
      <c r="C163" s="6">
        <v>1</v>
      </c>
      <c r="D163" s="6">
        <v>15956.024243742017</v>
      </c>
      <c r="E163" s="6">
        <v>27582.938388625593</v>
      </c>
      <c r="F163" s="6">
        <v>578.49462365591398</v>
      </c>
      <c r="G163" s="7">
        <v>1</v>
      </c>
      <c r="H163" s="6">
        <v>0</v>
      </c>
      <c r="I163" s="6">
        <v>-1</v>
      </c>
      <c r="J163" s="6">
        <v>-1</v>
      </c>
      <c r="K163" s="7">
        <v>2.0033705655432001</v>
      </c>
      <c r="L163" s="7">
        <v>0</v>
      </c>
      <c r="O163" s="7">
        <v>11.644171159738278</v>
      </c>
      <c r="P163" s="7">
        <v>12.216962409868295</v>
      </c>
      <c r="S163" s="7">
        <v>0.89948396647604845</v>
      </c>
      <c r="T163" s="7">
        <v>5.7048093235740581E-2</v>
      </c>
      <c r="X163" s="4" t="str">
        <f t="shared" si="6"/>
        <v>81</v>
      </c>
      <c r="Y163" s="1">
        <f t="shared" si="1"/>
        <v>-99</v>
      </c>
      <c r="Z163" s="1">
        <f t="shared" si="2"/>
        <v>-99</v>
      </c>
      <c r="AA163" s="1">
        <f>IF($I163&gt;=0,'Data Stove19 Run 4'!$AA$2,$I163)</f>
        <v>-1</v>
      </c>
      <c r="AB163" s="1">
        <f>IF($J163&gt;=0,'Data Stove19 Run 4'!$AA$2,$J163)</f>
        <v>-1</v>
      </c>
    </row>
    <row r="164" spans="1:28" x14ac:dyDescent="0.3">
      <c r="A164" s="6">
        <v>2</v>
      </c>
      <c r="B164" s="7">
        <v>80.637931034482762</v>
      </c>
      <c r="C164" s="6">
        <v>1</v>
      </c>
      <c r="D164" s="6">
        <v>16043.269100100562</v>
      </c>
      <c r="E164" s="6">
        <v>27630.331753554503</v>
      </c>
      <c r="F164" s="6">
        <v>576.3440860215054</v>
      </c>
      <c r="G164" s="7">
        <v>1</v>
      </c>
      <c r="H164" s="6">
        <v>0</v>
      </c>
      <c r="I164" s="6">
        <v>-1</v>
      </c>
      <c r="J164" s="6">
        <v>-1</v>
      </c>
      <c r="K164" s="7">
        <v>2.0033705655432001</v>
      </c>
      <c r="L164" s="7">
        <v>0</v>
      </c>
      <c r="O164" s="7">
        <v>11.642109838251384</v>
      </c>
      <c r="P164" s="7">
        <v>12.21435027336843</v>
      </c>
      <c r="S164" s="7">
        <v>0.89993034197102106</v>
      </c>
      <c r="T164" s="7">
        <v>5.7025024859988158E-2</v>
      </c>
      <c r="X164" s="4" t="str">
        <f t="shared" si="6"/>
        <v>81</v>
      </c>
      <c r="Y164" s="1">
        <f t="shared" si="1"/>
        <v>-99</v>
      </c>
      <c r="Z164" s="1">
        <f t="shared" si="2"/>
        <v>-99</v>
      </c>
      <c r="AA164" s="1">
        <f>IF($I164&gt;=0,'Data Stove19 Run 4'!$AA$2,$I164)</f>
        <v>-1</v>
      </c>
      <c r="AB164" s="1">
        <f>IF($J164&gt;=0,'Data Stove19 Run 4'!$AA$2,$J164)</f>
        <v>-1</v>
      </c>
    </row>
    <row r="165" spans="1:28" x14ac:dyDescent="0.3">
      <c r="A165" s="6">
        <v>2</v>
      </c>
      <c r="B165" s="7">
        <v>80.65517241379311</v>
      </c>
      <c r="C165" s="6">
        <v>1</v>
      </c>
      <c r="D165" s="6">
        <v>15983.746908379311</v>
      </c>
      <c r="E165" s="6">
        <v>27725.118483412323</v>
      </c>
      <c r="F165" s="6">
        <v>578.49462365591398</v>
      </c>
      <c r="G165" s="7">
        <v>1</v>
      </c>
      <c r="H165" s="6">
        <v>0</v>
      </c>
      <c r="I165" s="6">
        <v>-1</v>
      </c>
      <c r="J165" s="6">
        <v>-1</v>
      </c>
      <c r="K165" s="7">
        <v>2.0033705655432001</v>
      </c>
      <c r="L165" s="7">
        <v>0</v>
      </c>
      <c r="O165" s="7">
        <v>11.640049398047726</v>
      </c>
      <c r="P165" s="7">
        <v>12.211739253643467</v>
      </c>
      <c r="S165" s="7">
        <v>0.90037635661272364</v>
      </c>
      <c r="T165" s="7">
        <v>5.700197513288225E-2</v>
      </c>
      <c r="X165" s="4" t="str">
        <f t="shared" si="6"/>
        <v>81</v>
      </c>
      <c r="Y165" s="1">
        <f t="shared" si="1"/>
        <v>-99</v>
      </c>
      <c r="Z165" s="1">
        <f t="shared" si="2"/>
        <v>-99</v>
      </c>
      <c r="AA165" s="1">
        <f>IF($I165&gt;=0,'Data Stove19 Run 4'!$AA$2,$I165)</f>
        <v>-1</v>
      </c>
      <c r="AB165" s="1">
        <f>IF($J165&gt;=0,'Data Stove19 Run 4'!$AA$2,$J165)</f>
        <v>-1</v>
      </c>
    </row>
    <row r="166" spans="1:28" x14ac:dyDescent="0.3">
      <c r="A166" s="6">
        <v>2</v>
      </c>
      <c r="B166" s="7">
        <v>80.672413793103445</v>
      </c>
      <c r="C166" s="6">
        <v>1</v>
      </c>
      <c r="D166" s="6">
        <v>15983.746908379311</v>
      </c>
      <c r="E166" s="6">
        <v>27630.331753554503</v>
      </c>
      <c r="F166" s="6">
        <v>576.3440860215054</v>
      </c>
      <c r="G166" s="7">
        <v>1</v>
      </c>
      <c r="H166" s="6">
        <v>0</v>
      </c>
      <c r="I166" s="6">
        <v>-1</v>
      </c>
      <c r="J166" s="6">
        <v>-1</v>
      </c>
      <c r="K166" s="7">
        <v>2.0033705655432001</v>
      </c>
      <c r="L166" s="7">
        <v>0</v>
      </c>
      <c r="O166" s="7">
        <v>11.637989838562259</v>
      </c>
      <c r="P166" s="7">
        <v>12.209129349977376</v>
      </c>
      <c r="S166" s="7">
        <v>0.90082201083855384</v>
      </c>
      <c r="T166" s="7">
        <v>5.6978944031818475E-2</v>
      </c>
      <c r="X166" s="4" t="str">
        <f t="shared" si="6"/>
        <v>81</v>
      </c>
      <c r="Y166" s="1">
        <f t="shared" si="1"/>
        <v>-99</v>
      </c>
      <c r="Z166" s="1">
        <f t="shared" si="2"/>
        <v>-99</v>
      </c>
      <c r="AA166" s="1">
        <f>IF($I166&gt;=0,'Data Stove19 Run 4'!$AA$2,$I166)</f>
        <v>-1</v>
      </c>
      <c r="AB166" s="1">
        <f>IF($J166&gt;=0,'Data Stove19 Run 4'!$AA$2,$J166)</f>
        <v>-1</v>
      </c>
    </row>
    <row r="167" spans="1:28" x14ac:dyDescent="0.3">
      <c r="A167" s="6">
        <v>2</v>
      </c>
      <c r="B167" s="7">
        <v>80.689655172413794</v>
      </c>
      <c r="C167" s="6">
        <v>1</v>
      </c>
      <c r="D167" s="6">
        <v>16043.269100100562</v>
      </c>
      <c r="E167" s="6">
        <v>27772.511848341233</v>
      </c>
      <c r="F167" s="6">
        <v>578.49462365591398</v>
      </c>
      <c r="G167" s="7">
        <v>1</v>
      </c>
      <c r="H167" s="6">
        <v>0</v>
      </c>
      <c r="I167" s="6">
        <v>-1</v>
      </c>
      <c r="J167" s="6">
        <v>-1</v>
      </c>
      <c r="K167" s="7">
        <v>2.0033705655432001</v>
      </c>
      <c r="L167" s="7">
        <v>0</v>
      </c>
      <c r="O167" s="7">
        <v>11.635931159230417</v>
      </c>
      <c r="P167" s="7">
        <v>12.206520561654731</v>
      </c>
      <c r="S167" s="7">
        <v>0.90126730508520358</v>
      </c>
      <c r="T167" s="7">
        <v>5.6955931534228885E-2</v>
      </c>
      <c r="X167" s="4" t="str">
        <f t="shared" si="6"/>
        <v>81</v>
      </c>
      <c r="Y167" s="1">
        <f t="shared" si="1"/>
        <v>-99</v>
      </c>
      <c r="Z167" s="1">
        <f t="shared" si="2"/>
        <v>-99</v>
      </c>
      <c r="AA167" s="1">
        <f>IF($I167&gt;=0,'Data Stove19 Run 4'!$AA$2,$I167)</f>
        <v>-1</v>
      </c>
      <c r="AB167" s="1">
        <f>IF($J167&gt;=0,'Data Stove19 Run 4'!$AA$2,$J167)</f>
        <v>-1</v>
      </c>
    </row>
    <row r="168" spans="1:28" x14ac:dyDescent="0.3">
      <c r="A168" s="6">
        <v>2</v>
      </c>
      <c r="B168" s="7">
        <v>80.706896551724142</v>
      </c>
      <c r="C168" s="6">
        <v>1</v>
      </c>
      <c r="D168" s="6">
        <v>15983.746908379311</v>
      </c>
      <c r="E168" s="6">
        <v>27630.331753554503</v>
      </c>
      <c r="F168" s="6">
        <v>580.64516129032256</v>
      </c>
      <c r="G168" s="7">
        <v>1</v>
      </c>
      <c r="H168" s="6">
        <v>0</v>
      </c>
      <c r="I168" s="6">
        <v>-1</v>
      </c>
      <c r="J168" s="6">
        <v>-1</v>
      </c>
      <c r="K168" s="7">
        <v>2.0033705655432001</v>
      </c>
      <c r="L168" s="7">
        <v>0</v>
      </c>
      <c r="O168" s="7">
        <v>11.633873359488119</v>
      </c>
      <c r="P168" s="7">
        <v>12.203912887960721</v>
      </c>
      <c r="S168" s="7">
        <v>0.90171223978865855</v>
      </c>
      <c r="T168" s="7">
        <v>5.6932937617582037E-2</v>
      </c>
      <c r="X168" s="4" t="str">
        <f t="shared" si="6"/>
        <v>81</v>
      </c>
      <c r="Y168" s="1">
        <f t="shared" si="1"/>
        <v>-99</v>
      </c>
      <c r="Z168" s="1">
        <f t="shared" si="2"/>
        <v>-99</v>
      </c>
      <c r="AA168" s="1">
        <f>IF($I168&gt;=0,'Data Stove19 Run 4'!$AA$2,$I168)</f>
        <v>-1</v>
      </c>
      <c r="AB168" s="1">
        <f>IF($J168&gt;=0,'Data Stove19 Run 4'!$AA$2,$J168)</f>
        <v>-1</v>
      </c>
    </row>
    <row r="169" spans="1:28" x14ac:dyDescent="0.3">
      <c r="A169" s="6">
        <v>2</v>
      </c>
      <c r="B169" s="7">
        <v>80.724137931034477</v>
      </c>
      <c r="C169" s="6">
        <v>1</v>
      </c>
      <c r="D169" s="6">
        <v>16240.589242518958</v>
      </c>
      <c r="E169" s="6">
        <v>27867.298578199057</v>
      </c>
      <c r="F169" s="6">
        <v>580.64516129032256</v>
      </c>
      <c r="G169" s="7">
        <v>1</v>
      </c>
      <c r="H169" s="6">
        <v>0</v>
      </c>
      <c r="I169" s="6">
        <v>-1</v>
      </c>
      <c r="J169" s="6">
        <v>-1</v>
      </c>
      <c r="K169" s="7">
        <v>2.0033705655432001</v>
      </c>
      <c r="L169" s="7">
        <v>0</v>
      </c>
      <c r="O169" s="7">
        <v>11.631816438771772</v>
      </c>
      <c r="P169" s="7">
        <v>12.20130632818115</v>
      </c>
      <c r="S169" s="7">
        <v>0.90215681538420078</v>
      </c>
      <c r="T169" s="7">
        <v>5.6909962259382864E-2</v>
      </c>
      <c r="X169" s="4" t="str">
        <f t="shared" si="6"/>
        <v>81</v>
      </c>
      <c r="Y169" s="1">
        <f t="shared" si="1"/>
        <v>-99</v>
      </c>
      <c r="Z169" s="1">
        <f t="shared" si="2"/>
        <v>-99</v>
      </c>
      <c r="AA169" s="1">
        <f>IF($I169&gt;=0,'Data Stove19 Run 4'!$AA$2,$I169)</f>
        <v>-1</v>
      </c>
      <c r="AB169" s="1">
        <f>IF($J169&gt;=0,'Data Stove19 Run 4'!$AA$2,$J169)</f>
        <v>-1</v>
      </c>
    </row>
    <row r="170" spans="1:28" x14ac:dyDescent="0.3">
      <c r="A170" s="6">
        <v>2</v>
      </c>
      <c r="B170" s="7">
        <v>80.741379310344826</v>
      </c>
      <c r="C170" s="6">
        <v>1</v>
      </c>
      <c r="D170" s="6">
        <v>15897.317424510096</v>
      </c>
      <c r="E170" s="6">
        <v>27630.331753554503</v>
      </c>
      <c r="F170" s="6">
        <v>578.49462365591398</v>
      </c>
      <c r="G170" s="7">
        <v>1</v>
      </c>
      <c r="H170" s="6">
        <v>0</v>
      </c>
      <c r="I170" s="6">
        <v>-1</v>
      </c>
      <c r="J170" s="6">
        <v>-1</v>
      </c>
      <c r="K170" s="7">
        <v>2.0033705655432001</v>
      </c>
      <c r="L170" s="7">
        <v>0</v>
      </c>
      <c r="O170" s="7">
        <v>11.629760396518252</v>
      </c>
      <c r="P170" s="7">
        <v>12.198700881602422</v>
      </c>
      <c r="S170" s="7">
        <v>0.90260103230641098</v>
      </c>
      <c r="T170" s="7">
        <v>5.6887005437172539E-2</v>
      </c>
      <c r="X170" s="4" t="str">
        <f t="shared" si="6"/>
        <v>81</v>
      </c>
      <c r="Y170" s="1">
        <f t="shared" si="1"/>
        <v>-99</v>
      </c>
      <c r="Z170" s="1">
        <f t="shared" si="2"/>
        <v>-99</v>
      </c>
      <c r="AA170" s="1">
        <f>IF($I170&gt;=0,'Data Stove19 Run 4'!$AA$2,$I170)</f>
        <v>-1</v>
      </c>
      <c r="AB170" s="1">
        <f>IF($J170&gt;=0,'Data Stove19 Run 4'!$AA$2,$J170)</f>
        <v>-1</v>
      </c>
    </row>
    <row r="171" spans="1:28" x14ac:dyDescent="0.3">
      <c r="A171" s="6">
        <v>2</v>
      </c>
      <c r="B171" s="7">
        <v>80.758620689655174</v>
      </c>
      <c r="C171" s="6">
        <v>1</v>
      </c>
      <c r="D171" s="6">
        <v>16043.269100100562</v>
      </c>
      <c r="E171" s="6">
        <v>27630.331753554503</v>
      </c>
      <c r="F171" s="6">
        <v>580.64516129032256</v>
      </c>
      <c r="G171" s="7">
        <v>1</v>
      </c>
      <c r="H171" s="6">
        <v>0</v>
      </c>
      <c r="I171" s="6">
        <v>-1</v>
      </c>
      <c r="J171" s="6">
        <v>-1</v>
      </c>
      <c r="K171" s="7">
        <v>2.0033705655432001</v>
      </c>
      <c r="L171" s="7">
        <v>0</v>
      </c>
      <c r="O171" s="7">
        <v>11.627705232164926</v>
      </c>
      <c r="P171" s="7">
        <v>12.196096547511559</v>
      </c>
      <c r="S171" s="7">
        <v>0.90304489098916774</v>
      </c>
      <c r="T171" s="7">
        <v>5.6864067128528512E-2</v>
      </c>
      <c r="X171" s="4" t="str">
        <f t="shared" si="6"/>
        <v>81</v>
      </c>
      <c r="Y171" s="1">
        <f t="shared" si="1"/>
        <v>-99</v>
      </c>
      <c r="Z171" s="1">
        <f t="shared" si="2"/>
        <v>-99</v>
      </c>
      <c r="AA171" s="1">
        <f>IF($I171&gt;=0,'Data Stove19 Run 4'!$AA$2,$I171)</f>
        <v>-1</v>
      </c>
      <c r="AB171" s="1">
        <f>IF($J171&gt;=0,'Data Stove19 Run 4'!$AA$2,$J171)</f>
        <v>-1</v>
      </c>
    </row>
    <row r="172" spans="1:28" x14ac:dyDescent="0.3">
      <c r="A172" s="6">
        <v>2</v>
      </c>
      <c r="B172" s="7">
        <v>80.775862068965523</v>
      </c>
      <c r="C172" s="6">
        <v>1</v>
      </c>
      <c r="D172" s="6">
        <v>15933.193814040716</v>
      </c>
      <c r="E172" s="6">
        <v>27535.545023696683</v>
      </c>
      <c r="F172" s="6">
        <v>578.49462365591398</v>
      </c>
      <c r="G172" s="7">
        <v>1</v>
      </c>
      <c r="H172" s="6">
        <v>0</v>
      </c>
      <c r="I172" s="6">
        <v>-1</v>
      </c>
      <c r="J172" s="6">
        <v>-1</v>
      </c>
      <c r="K172" s="7">
        <v>2.0033705655432001</v>
      </c>
      <c r="L172" s="7">
        <v>0</v>
      </c>
      <c r="O172" s="7">
        <v>11.625650945149637</v>
      </c>
      <c r="P172" s="7">
        <v>12.193493325196187</v>
      </c>
      <c r="S172" s="7">
        <v>0.90348839186565066</v>
      </c>
      <c r="T172" s="7">
        <v>5.684114731106437E-2</v>
      </c>
      <c r="X172" s="4" t="str">
        <f t="shared" si="6"/>
        <v>81</v>
      </c>
      <c r="Y172" s="1">
        <f t="shared" si="1"/>
        <v>-99</v>
      </c>
      <c r="Z172" s="1">
        <f t="shared" si="2"/>
        <v>-99</v>
      </c>
      <c r="AA172" s="1">
        <f>IF($I172&gt;=0,'Data Stove19 Run 4'!$AA$2,$I172)</f>
        <v>-1</v>
      </c>
      <c r="AB172" s="1">
        <f>IF($J172&gt;=0,'Data Stove19 Run 4'!$AA$2,$J172)</f>
        <v>-1</v>
      </c>
    </row>
    <row r="173" spans="1:28" x14ac:dyDescent="0.3">
      <c r="A173" s="6">
        <v>2</v>
      </c>
      <c r="B173" s="7">
        <v>80.793103448275858</v>
      </c>
      <c r="C173" s="6">
        <v>1</v>
      </c>
      <c r="D173" s="6">
        <v>16093.006821949828</v>
      </c>
      <c r="E173" s="6">
        <v>27819.905213270144</v>
      </c>
      <c r="F173" s="6">
        <v>580.64516129032256</v>
      </c>
      <c r="G173" s="7">
        <v>1</v>
      </c>
      <c r="H173" s="6">
        <v>0</v>
      </c>
      <c r="I173" s="6">
        <v>-1</v>
      </c>
      <c r="J173" s="6">
        <v>-1</v>
      </c>
      <c r="K173" s="7">
        <v>2.0033705655432001</v>
      </c>
      <c r="L173" s="7">
        <v>0</v>
      </c>
      <c r="O173" s="7">
        <v>11.623597534910711</v>
      </c>
      <c r="P173" s="7">
        <v>12.190891213944546</v>
      </c>
      <c r="S173" s="7">
        <v>0.9039315353683407</v>
      </c>
      <c r="T173" s="7">
        <v>5.6818245962429785E-2</v>
      </c>
      <c r="X173" s="4" t="str">
        <f t="shared" si="6"/>
        <v>81</v>
      </c>
      <c r="Y173" s="1">
        <f t="shared" si="1"/>
        <v>-99</v>
      </c>
      <c r="Z173" s="1">
        <f t="shared" si="2"/>
        <v>-99</v>
      </c>
      <c r="AA173" s="1">
        <f>IF($I173&gt;=0,'Data Stove19 Run 4'!$AA$2,$I173)</f>
        <v>-1</v>
      </c>
      <c r="AB173" s="1">
        <f>IF($J173&gt;=0,'Data Stove19 Run 4'!$AA$2,$J173)</f>
        <v>-1</v>
      </c>
    </row>
    <row r="174" spans="1:28" x14ac:dyDescent="0.3">
      <c r="A174" s="6">
        <v>2</v>
      </c>
      <c r="B174" s="7">
        <v>80.810344827586206</v>
      </c>
      <c r="C174" s="6">
        <v>1</v>
      </c>
      <c r="D174" s="6">
        <v>16043.269100100562</v>
      </c>
      <c r="E174" s="6">
        <v>27630.331753554503</v>
      </c>
      <c r="F174" s="6">
        <v>580.64516129032256</v>
      </c>
      <c r="G174" s="7">
        <v>1</v>
      </c>
      <c r="H174" s="6">
        <v>0</v>
      </c>
      <c r="I174" s="6">
        <v>-1</v>
      </c>
      <c r="J174" s="6">
        <v>-1</v>
      </c>
      <c r="K174" s="7">
        <v>2.0033705655432001</v>
      </c>
      <c r="L174" s="7">
        <v>0</v>
      </c>
      <c r="O174" s="7">
        <v>11.621545000886949</v>
      </c>
      <c r="P174" s="7">
        <v>12.188290213045475</v>
      </c>
      <c r="S174" s="7">
        <v>0.90437432192902334</v>
      </c>
      <c r="T174" s="7">
        <v>5.6795363060310397E-2</v>
      </c>
      <c r="X174" s="4" t="str">
        <f t="shared" si="6"/>
        <v>81</v>
      </c>
      <c r="Y174" s="1">
        <f t="shared" si="1"/>
        <v>-99</v>
      </c>
      <c r="Z174" s="1">
        <f t="shared" si="2"/>
        <v>-99</v>
      </c>
      <c r="AA174" s="1">
        <f>IF($I174&gt;=0,'Data Stove19 Run 4'!$AA$2,$I174)</f>
        <v>-1</v>
      </c>
      <c r="AB174" s="1">
        <f>IF($J174&gt;=0,'Data Stove19 Run 4'!$AA$2,$J174)</f>
        <v>-1</v>
      </c>
    </row>
    <row r="175" spans="1:28" x14ac:dyDescent="0.3">
      <c r="A175" s="6">
        <v>2</v>
      </c>
      <c r="B175" s="7">
        <v>80.827586206896555</v>
      </c>
      <c r="C175" s="6">
        <v>1</v>
      </c>
      <c r="D175" s="6">
        <v>16043.269100100562</v>
      </c>
      <c r="E175" s="6">
        <v>27630.331753554503</v>
      </c>
      <c r="F175" s="6">
        <v>578.49462365591398</v>
      </c>
      <c r="G175" s="7">
        <v>1</v>
      </c>
      <c r="H175" s="6">
        <v>0</v>
      </c>
      <c r="I175" s="6">
        <v>-1</v>
      </c>
      <c r="J175" s="6">
        <v>-1</v>
      </c>
      <c r="K175" s="7">
        <v>2.0033705655432001</v>
      </c>
      <c r="L175" s="7">
        <v>0</v>
      </c>
      <c r="O175" s="7">
        <v>11.619493342517634</v>
      </c>
      <c r="P175" s="7">
        <v>12.185690321788424</v>
      </c>
      <c r="S175" s="7">
        <v>0.90481675197878753</v>
      </c>
      <c r="T175" s="7">
        <v>5.6772498582427819E-2</v>
      </c>
      <c r="X175" s="4" t="str">
        <f t="shared" si="6"/>
        <v>81</v>
      </c>
      <c r="Y175" s="1">
        <f t="shared" si="1"/>
        <v>-99</v>
      </c>
      <c r="Z175" s="1">
        <f t="shared" si="2"/>
        <v>-99</v>
      </c>
      <c r="AA175" s="1">
        <f>IF($I175&gt;=0,'Data Stove19 Run 4'!$AA$2,$I175)</f>
        <v>-1</v>
      </c>
      <c r="AB175" s="1">
        <f>IF($J175&gt;=0,'Data Stove19 Run 4'!$AA$2,$J175)</f>
        <v>-1</v>
      </c>
    </row>
    <row r="176" spans="1:28" x14ac:dyDescent="0.3">
      <c r="A176" s="6">
        <v>2</v>
      </c>
      <c r="B176" s="7">
        <v>80.84482758620689</v>
      </c>
      <c r="C176" s="6">
        <v>1</v>
      </c>
      <c r="D176" s="6">
        <v>15956.024243742017</v>
      </c>
      <c r="E176" s="6">
        <v>27582.938388625593</v>
      </c>
      <c r="F176" s="6">
        <v>578.49462365591398</v>
      </c>
      <c r="G176" s="7">
        <v>1</v>
      </c>
      <c r="H176" s="6">
        <v>0</v>
      </c>
      <c r="I176" s="6">
        <v>-1</v>
      </c>
      <c r="J176" s="6">
        <v>-1</v>
      </c>
      <c r="K176" s="7">
        <v>2.0033705655432001</v>
      </c>
      <c r="L176" s="7">
        <v>0</v>
      </c>
      <c r="O176" s="7">
        <v>11.617442559242528</v>
      </c>
      <c r="P176" s="7">
        <v>12.183091539463454</v>
      </c>
      <c r="S176" s="7">
        <v>0.90525882594802842</v>
      </c>
      <c r="T176" s="7">
        <v>5.674965250653953E-2</v>
      </c>
      <c r="X176" s="4" t="str">
        <f t="shared" si="6"/>
        <v>81</v>
      </c>
      <c r="Y176" s="1">
        <f t="shared" si="1"/>
        <v>-99</v>
      </c>
      <c r="Z176" s="1">
        <f t="shared" si="2"/>
        <v>-99</v>
      </c>
      <c r="AA176" s="1">
        <f>IF($I176&gt;=0,'Data Stove19 Run 4'!$AA$2,$I176)</f>
        <v>-1</v>
      </c>
      <c r="AB176" s="1">
        <f>IF($J176&gt;=0,'Data Stove19 Run 4'!$AA$2,$J176)</f>
        <v>-1</v>
      </c>
    </row>
    <row r="177" spans="1:28" x14ac:dyDescent="0.3">
      <c r="A177" s="6">
        <v>2</v>
      </c>
      <c r="B177" s="7">
        <v>80.862068965517238</v>
      </c>
      <c r="C177" s="6">
        <v>1</v>
      </c>
      <c r="D177" s="6">
        <v>16043.269100100562</v>
      </c>
      <c r="E177" s="6">
        <v>27819.905213270144</v>
      </c>
      <c r="F177" s="6">
        <v>584.94623655913983</v>
      </c>
      <c r="G177" s="7">
        <v>1</v>
      </c>
      <c r="H177" s="6">
        <v>0</v>
      </c>
      <c r="I177" s="6">
        <v>-1</v>
      </c>
      <c r="J177" s="6">
        <v>-1</v>
      </c>
      <c r="K177" s="7">
        <v>2.0033705655432001</v>
      </c>
      <c r="L177" s="7">
        <v>0</v>
      </c>
      <c r="O177" s="7">
        <v>11.615392650501866</v>
      </c>
      <c r="P177" s="7">
        <v>12.180493865361223</v>
      </c>
      <c r="S177" s="7">
        <v>0.90570054426644964</v>
      </c>
      <c r="T177" s="7">
        <v>5.6726824810438746E-2</v>
      </c>
      <c r="X177" s="4" t="str">
        <f t="shared" si="6"/>
        <v>81</v>
      </c>
      <c r="Y177" s="1">
        <f t="shared" si="1"/>
        <v>-99</v>
      </c>
      <c r="Z177" s="1">
        <f t="shared" si="2"/>
        <v>-99</v>
      </c>
      <c r="AA177" s="1">
        <f>IF($I177&gt;=0,'Data Stove19 Run 4'!$AA$2,$I177)</f>
        <v>-1</v>
      </c>
      <c r="AB177" s="1">
        <f>IF($J177&gt;=0,'Data Stove19 Run 4'!$AA$2,$J177)</f>
        <v>-1</v>
      </c>
    </row>
    <row r="178" spans="1:28" x14ac:dyDescent="0.3">
      <c r="A178" s="6">
        <v>2</v>
      </c>
      <c r="B178" s="7">
        <v>80.879310344827587</v>
      </c>
      <c r="C178" s="6">
        <v>1</v>
      </c>
      <c r="D178" s="6">
        <v>15924.22471665806</v>
      </c>
      <c r="E178" s="6">
        <v>27772.511848341233</v>
      </c>
      <c r="F178" s="6">
        <v>578.49462365591398</v>
      </c>
      <c r="G178" s="7">
        <v>1</v>
      </c>
      <c r="H178" s="6">
        <v>0</v>
      </c>
      <c r="I178" s="6">
        <v>-1</v>
      </c>
      <c r="J178" s="6">
        <v>-1</v>
      </c>
      <c r="K178" s="7">
        <v>2.0033705655432001</v>
      </c>
      <c r="L178" s="7">
        <v>0</v>
      </c>
      <c r="O178" s="7">
        <v>11.613343615736364</v>
      </c>
      <c r="P178" s="7">
        <v>12.177897298772997</v>
      </c>
      <c r="S178" s="7">
        <v>0.90614190736306277</v>
      </c>
      <c r="T178" s="7">
        <v>5.6704015471954451E-2</v>
      </c>
      <c r="X178" s="4" t="str">
        <f t="shared" si="6"/>
        <v>81</v>
      </c>
      <c r="Y178" s="1">
        <f t="shared" si="1"/>
        <v>-99</v>
      </c>
      <c r="Z178" s="1">
        <f t="shared" si="2"/>
        <v>-99</v>
      </c>
      <c r="AA178" s="1">
        <f>IF($I178&gt;=0,'Data Stove19 Run 4'!$AA$2,$I178)</f>
        <v>-1</v>
      </c>
      <c r="AB178" s="1">
        <f>IF($J178&gt;=0,'Data Stove19 Run 4'!$AA$2,$J178)</f>
        <v>-1</v>
      </c>
    </row>
    <row r="179" spans="1:28" x14ac:dyDescent="0.3">
      <c r="A179" s="6">
        <v>2</v>
      </c>
      <c r="B179" s="7">
        <v>80.896551724137936</v>
      </c>
      <c r="C179" s="6">
        <v>1</v>
      </c>
      <c r="D179" s="6">
        <v>16153.34438616041</v>
      </c>
      <c r="E179" s="6">
        <v>27772.511848341233</v>
      </c>
      <c r="F179" s="6">
        <v>578.49462365591398</v>
      </c>
      <c r="G179" s="7">
        <v>1</v>
      </c>
      <c r="H179" s="6">
        <v>0</v>
      </c>
      <c r="I179" s="6">
        <v>-1</v>
      </c>
      <c r="J179" s="6">
        <v>-1</v>
      </c>
      <c r="K179" s="7">
        <v>2.0033705655432001</v>
      </c>
      <c r="L179" s="7">
        <v>0</v>
      </c>
      <c r="O179" s="7">
        <v>11.611295454387216</v>
      </c>
      <c r="P179" s="7">
        <v>12.17530183899065</v>
      </c>
      <c r="S179" s="7">
        <v>0.90658291566618987</v>
      </c>
      <c r="T179" s="7">
        <v>5.6681224468951248E-2</v>
      </c>
      <c r="X179" s="4" t="str">
        <f t="shared" si="6"/>
        <v>81</v>
      </c>
      <c r="Y179" s="1">
        <f t="shared" si="1"/>
        <v>-99</v>
      </c>
      <c r="Z179" s="1">
        <f t="shared" si="2"/>
        <v>-99</v>
      </c>
      <c r="AA179" s="1">
        <f>IF($I179&gt;=0,'Data Stove19 Run 4'!$AA$2,$I179)</f>
        <v>-1</v>
      </c>
      <c r="AB179" s="1">
        <f>IF($J179&gt;=0,'Data Stove19 Run 4'!$AA$2,$J179)</f>
        <v>-1</v>
      </c>
    </row>
    <row r="180" spans="1:28" x14ac:dyDescent="0.3">
      <c r="A180" s="6">
        <v>2</v>
      </c>
      <c r="B180" s="7">
        <v>80.91379310344827</v>
      </c>
      <c r="C180" s="6">
        <v>1</v>
      </c>
      <c r="D180" s="6">
        <v>16102.791291821814</v>
      </c>
      <c r="E180" s="6">
        <v>27630.331753554503</v>
      </c>
      <c r="F180" s="6">
        <v>580.64516129032256</v>
      </c>
      <c r="G180" s="7">
        <v>1</v>
      </c>
      <c r="H180" s="6">
        <v>0</v>
      </c>
      <c r="I180" s="6">
        <v>-1</v>
      </c>
      <c r="J180" s="6">
        <v>-1</v>
      </c>
      <c r="K180" s="7">
        <v>2.0033705655432001</v>
      </c>
      <c r="L180" s="7">
        <v>0</v>
      </c>
      <c r="O180" s="7">
        <v>11.609248165896092</v>
      </c>
      <c r="P180" s="7">
        <v>12.172707485306656</v>
      </c>
      <c r="S180" s="7">
        <v>0.90702356960346431</v>
      </c>
      <c r="T180" s="7">
        <v>5.6658451779329343E-2</v>
      </c>
      <c r="X180" s="4" t="str">
        <f t="shared" si="6"/>
        <v>81</v>
      </c>
      <c r="Y180" s="1">
        <f t="shared" si="1"/>
        <v>-99</v>
      </c>
      <c r="Z180" s="1">
        <f t="shared" si="2"/>
        <v>-99</v>
      </c>
      <c r="AA180" s="1">
        <f>IF($I180&gt;=0,'Data Stove19 Run 4'!$AA$2,$I180)</f>
        <v>-1</v>
      </c>
      <c r="AB180" s="1">
        <f>IF($J180&gt;=0,'Data Stove19 Run 4'!$AA$2,$J180)</f>
        <v>-1</v>
      </c>
    </row>
    <row r="181" spans="1:28" x14ac:dyDescent="0.3">
      <c r="A181" s="6">
        <v>2</v>
      </c>
      <c r="B181" s="7">
        <v>80.931034482758619</v>
      </c>
      <c r="C181" s="6">
        <v>1</v>
      </c>
      <c r="D181" s="6">
        <v>16033.484630228577</v>
      </c>
      <c r="E181" s="6">
        <v>27867.298578199057</v>
      </c>
      <c r="F181" s="6">
        <v>576.3440860215054</v>
      </c>
      <c r="G181" s="7">
        <v>1</v>
      </c>
      <c r="H181" s="6">
        <v>0</v>
      </c>
      <c r="I181" s="6">
        <v>-1</v>
      </c>
      <c r="J181" s="6">
        <v>-1</v>
      </c>
      <c r="K181" s="7">
        <v>2.0033705655432001</v>
      </c>
      <c r="L181" s="7">
        <v>0</v>
      </c>
      <c r="O181" s="7">
        <v>11.607201749705133</v>
      </c>
      <c r="P181" s="7">
        <v>12.170114237014088</v>
      </c>
      <c r="S181" s="7">
        <v>0.90746386960183378</v>
      </c>
      <c r="T181" s="7">
        <v>5.6635697381024384E-2</v>
      </c>
      <c r="X181" s="4" t="str">
        <f t="shared" si="6"/>
        <v>81</v>
      </c>
      <c r="Y181" s="1">
        <f t="shared" si="1"/>
        <v>-99</v>
      </c>
      <c r="Z181" s="1">
        <f t="shared" si="2"/>
        <v>-99</v>
      </c>
      <c r="AA181" s="1">
        <f>IF($I181&gt;=0,'Data Stove19 Run 4'!$AA$2,$I181)</f>
        <v>-1</v>
      </c>
      <c r="AB181" s="1">
        <f>IF($J181&gt;=0,'Data Stove19 Run 4'!$AA$2,$J181)</f>
        <v>-1</v>
      </c>
    </row>
    <row r="182" spans="1:28" x14ac:dyDescent="0.3">
      <c r="A182" s="6">
        <v>2</v>
      </c>
      <c r="B182" s="7">
        <v>80.948275862068968</v>
      </c>
      <c r="C182" s="6">
        <v>1</v>
      </c>
      <c r="D182" s="6">
        <v>15983.746908379311</v>
      </c>
      <c r="E182" s="6">
        <v>27630.331753554503</v>
      </c>
      <c r="F182" s="6">
        <v>576.3440860215054</v>
      </c>
      <c r="G182" s="7">
        <v>1</v>
      </c>
      <c r="H182" s="6">
        <v>0</v>
      </c>
      <c r="I182" s="6">
        <v>-1</v>
      </c>
      <c r="J182" s="6">
        <v>-1</v>
      </c>
      <c r="K182" s="7">
        <v>2.0033705655432001</v>
      </c>
      <c r="L182" s="7">
        <v>0</v>
      </c>
      <c r="O182" s="7">
        <v>11.605156205256963</v>
      </c>
      <c r="P182" s="7">
        <v>12.16752209340663</v>
      </c>
      <c r="S182" s="7">
        <v>0.90790381608755888</v>
      </c>
      <c r="T182" s="7">
        <v>5.6612961252007508E-2</v>
      </c>
      <c r="X182" s="4" t="str">
        <f t="shared" si="6"/>
        <v>81</v>
      </c>
      <c r="Y182" s="1">
        <f t="shared" si="1"/>
        <v>-99</v>
      </c>
      <c r="Z182" s="1">
        <f t="shared" si="2"/>
        <v>-99</v>
      </c>
      <c r="AA182" s="1">
        <f>IF($I182&gt;=0,'Data Stove19 Run 4'!$AA$2,$I182)</f>
        <v>-1</v>
      </c>
      <c r="AB182" s="1">
        <f>IF($J182&gt;=0,'Data Stove19 Run 4'!$AA$2,$J182)</f>
        <v>-1</v>
      </c>
    </row>
    <row r="183" spans="1:28" x14ac:dyDescent="0.3">
      <c r="A183" s="6">
        <v>2</v>
      </c>
      <c r="B183" s="7">
        <v>80.965517241379317</v>
      </c>
      <c r="C183" s="6">
        <v>1</v>
      </c>
      <c r="D183" s="6">
        <v>15983.746908379311</v>
      </c>
      <c r="E183" s="6">
        <v>27630.331753554503</v>
      </c>
      <c r="F183" s="6">
        <v>578.49462365591398</v>
      </c>
      <c r="G183" s="7">
        <v>1</v>
      </c>
      <c r="H183" s="6">
        <v>0</v>
      </c>
      <c r="I183" s="6">
        <v>-1</v>
      </c>
      <c r="J183" s="6">
        <v>-1</v>
      </c>
      <c r="K183" s="7">
        <v>2.0033705655432001</v>
      </c>
      <c r="L183" s="7">
        <v>0</v>
      </c>
      <c r="O183" s="7">
        <v>11.603111531994672</v>
      </c>
      <c r="P183" s="7">
        <v>12.164931053778561</v>
      </c>
      <c r="S183" s="7">
        <v>0.90834340948621695</v>
      </c>
      <c r="T183" s="7">
        <v>5.659024337028519E-2</v>
      </c>
      <c r="X183" s="4" t="str">
        <f t="shared" si="6"/>
        <v>81</v>
      </c>
      <c r="Y183" s="1">
        <f t="shared" si="1"/>
        <v>-99</v>
      </c>
      <c r="Z183" s="1">
        <f t="shared" si="2"/>
        <v>-99</v>
      </c>
      <c r="AA183" s="1">
        <f>IF($I183&gt;=0,'Data Stove19 Run 4'!$AA$2,$I183)</f>
        <v>-1</v>
      </c>
      <c r="AB183" s="1">
        <f>IF($J183&gt;=0,'Data Stove19 Run 4'!$AA$2,$J183)</f>
        <v>-1</v>
      </c>
    </row>
    <row r="184" spans="1:28" x14ac:dyDescent="0.3">
      <c r="A184" s="6">
        <v>2</v>
      </c>
      <c r="B184" s="7">
        <v>80.982758620689651</v>
      </c>
      <c r="C184" s="6">
        <v>1</v>
      </c>
      <c r="D184" s="6">
        <v>16120.729486587124</v>
      </c>
      <c r="E184" s="6">
        <v>27867.298578199057</v>
      </c>
      <c r="F184" s="6">
        <v>578.49462365591398</v>
      </c>
      <c r="G184" s="7">
        <v>1</v>
      </c>
      <c r="H184" s="6">
        <v>0</v>
      </c>
      <c r="I184" s="6">
        <v>-1</v>
      </c>
      <c r="J184" s="6">
        <v>-1</v>
      </c>
      <c r="K184" s="7">
        <v>2.0033705655432001</v>
      </c>
      <c r="L184" s="7">
        <v>0</v>
      </c>
      <c r="O184" s="7">
        <v>11.601067729361834</v>
      </c>
      <c r="P184" s="7">
        <v>12.162341117424766</v>
      </c>
      <c r="S184" s="7">
        <v>0.90878265022270155</v>
      </c>
      <c r="T184" s="7">
        <v>5.6567543713899208E-2</v>
      </c>
      <c r="X184" s="4" t="str">
        <f t="shared" si="6"/>
        <v>81</v>
      </c>
      <c r="Y184" s="1">
        <f t="shared" si="1"/>
        <v>-99</v>
      </c>
      <c r="Z184" s="1">
        <f t="shared" si="2"/>
        <v>-99</v>
      </c>
      <c r="AA184" s="1">
        <f>IF($I184&gt;=0,'Data Stove19 Run 4'!$AA$2,$I184)</f>
        <v>-1</v>
      </c>
      <c r="AB184" s="1">
        <f>IF($J184&gt;=0,'Data Stove19 Run 4'!$AA$2,$J184)</f>
        <v>-1</v>
      </c>
    </row>
    <row r="185" spans="1:28" x14ac:dyDescent="0.3">
      <c r="A185" s="6">
        <v>2</v>
      </c>
      <c r="B185" s="7">
        <v>81</v>
      </c>
      <c r="C185" s="6">
        <v>15</v>
      </c>
      <c r="D185" s="6">
        <v>16010.436767863452</v>
      </c>
      <c r="E185" s="6">
        <v>27611.374407582935</v>
      </c>
      <c r="F185" s="6">
        <v>580.21505376344089</v>
      </c>
      <c r="G185" s="7">
        <v>1</v>
      </c>
      <c r="H185" s="6">
        <v>0</v>
      </c>
      <c r="I185" s="6">
        <v>-1</v>
      </c>
      <c r="J185" s="6">
        <v>-1</v>
      </c>
      <c r="K185" s="7">
        <v>2.0033705655432001</v>
      </c>
      <c r="L185" s="7">
        <v>0</v>
      </c>
      <c r="O185" s="7">
        <v>11.599024796802485</v>
      </c>
      <c r="P185" s="7">
        <v>12.159752283640724</v>
      </c>
      <c r="S185" s="7">
        <v>0.90922153872122624</v>
      </c>
      <c r="T185" s="7">
        <v>5.6544862260926511E-2</v>
      </c>
      <c r="X185" s="4" t="str">
        <f t="shared" si="6"/>
        <v>81</v>
      </c>
      <c r="Y185" s="1">
        <f t="shared" si="1"/>
        <v>-99</v>
      </c>
      <c r="Z185" s="1">
        <f t="shared" si="2"/>
        <v>-99</v>
      </c>
      <c r="AA185" s="1">
        <f>IF($I185&gt;=0,'Data Stove19 Run 4'!$AA$2,$I185)</f>
        <v>-1</v>
      </c>
      <c r="AB185" s="1">
        <f>IF($J185&gt;=0,'Data Stove19 Run 4'!$AA$2,$J185)</f>
        <v>-1</v>
      </c>
    </row>
    <row r="186" spans="1:28" x14ac:dyDescent="0.3">
      <c r="A186" s="6">
        <v>2</v>
      </c>
      <c r="B186" s="7">
        <v>82</v>
      </c>
      <c r="C186" s="6">
        <v>59</v>
      </c>
      <c r="D186" s="6">
        <v>16002.997991051172</v>
      </c>
      <c r="E186" s="6">
        <v>27759.659410394393</v>
      </c>
      <c r="F186" s="6">
        <v>576.38053581191934</v>
      </c>
      <c r="G186" s="7">
        <v>1</v>
      </c>
      <c r="H186" s="6">
        <v>0</v>
      </c>
      <c r="I186" s="6">
        <v>-1</v>
      </c>
      <c r="J186" s="6">
        <v>-1</v>
      </c>
      <c r="K186" s="7">
        <v>1.7410844683075195</v>
      </c>
      <c r="L186" s="7">
        <v>0</v>
      </c>
      <c r="O186" s="7">
        <v>11.478806012308644</v>
      </c>
      <c r="P186" s="7">
        <v>12.011462621645105</v>
      </c>
      <c r="S186" s="7">
        <v>0.92812751439364194</v>
      </c>
      <c r="T186" s="7">
        <v>5.525975175499636E-2</v>
      </c>
      <c r="X186" s="4" t="str">
        <f t="shared" si="6"/>
        <v>82</v>
      </c>
      <c r="Y186" s="1">
        <f t="shared" si="1"/>
        <v>-99</v>
      </c>
      <c r="Z186" s="1">
        <f t="shared" si="2"/>
        <v>-99</v>
      </c>
      <c r="AA186" s="1">
        <f>IF($I186&gt;=0,'Data Stove19 Run 4'!$AA$2,$I186)</f>
        <v>-1</v>
      </c>
      <c r="AB186" s="1">
        <f>IF($J186&gt;=0,'Data Stove19 Run 4'!$AA$2,$J186)</f>
        <v>-1</v>
      </c>
    </row>
    <row r="187" spans="1:28" x14ac:dyDescent="0.3">
      <c r="A187" s="6">
        <v>2</v>
      </c>
      <c r="B187" s="7">
        <v>83</v>
      </c>
      <c r="C187" s="6">
        <v>58</v>
      </c>
      <c r="D187" s="6">
        <v>16006.928791739809</v>
      </c>
      <c r="E187" s="6">
        <v>27792.940022879564</v>
      </c>
      <c r="F187" s="6">
        <v>575.41713014460504</v>
      </c>
      <c r="G187" s="7">
        <v>1</v>
      </c>
      <c r="H187" s="6">
        <v>0</v>
      </c>
      <c r="I187" s="6">
        <v>-1</v>
      </c>
      <c r="J187" s="6">
        <v>-1</v>
      </c>
      <c r="K187" s="7">
        <v>2.1604098962207989</v>
      </c>
      <c r="L187" s="7">
        <v>0</v>
      </c>
      <c r="O187" s="7">
        <v>11.366536179584694</v>
      </c>
      <c r="P187" s="7">
        <v>11.866746204516851</v>
      </c>
      <c r="S187" s="7">
        <v>0.95551156732313436</v>
      </c>
      <c r="T187" s="7">
        <v>5.4031757271551996E-2</v>
      </c>
      <c r="X187" s="4" t="str">
        <f t="shared" si="6"/>
        <v>83</v>
      </c>
      <c r="Y187" s="1">
        <f t="shared" si="1"/>
        <v>-99</v>
      </c>
      <c r="Z187" s="1">
        <f t="shared" si="2"/>
        <v>-99</v>
      </c>
      <c r="AA187" s="1">
        <f>IF($I187&gt;=0,'Data Stove19 Run 4'!$AA$2,$I187)</f>
        <v>-1</v>
      </c>
      <c r="AB187" s="1">
        <f>IF($J187&gt;=0,'Data Stove19 Run 4'!$AA$2,$J187)</f>
        <v>-1</v>
      </c>
    </row>
    <row r="188" spans="1:28" x14ac:dyDescent="0.3">
      <c r="A188" s="6">
        <v>2</v>
      </c>
      <c r="B188" s="7">
        <v>84</v>
      </c>
      <c r="C188" s="6">
        <v>59</v>
      </c>
      <c r="D188" s="6">
        <v>15996.088054700902</v>
      </c>
      <c r="E188" s="6">
        <v>27829.544541730233</v>
      </c>
      <c r="F188" s="6">
        <v>574.4122471295791</v>
      </c>
      <c r="G188" s="7">
        <v>1</v>
      </c>
      <c r="H188" s="6">
        <v>0</v>
      </c>
      <c r="I188" s="6">
        <v>-1</v>
      </c>
      <c r="J188" s="6">
        <v>-1</v>
      </c>
      <c r="K188" s="7">
        <v>3.1715933749046386</v>
      </c>
      <c r="L188" s="7">
        <v>0</v>
      </c>
      <c r="O188" s="7">
        <v>11.268977336671835</v>
      </c>
      <c r="P188" s="7">
        <v>11.725475416367841</v>
      </c>
      <c r="S188" s="7">
        <v>1.0036872587922974</v>
      </c>
      <c r="T188" s="7">
        <v>5.2857153852605213E-2</v>
      </c>
      <c r="X188" s="4" t="str">
        <f t="shared" si="6"/>
        <v>84</v>
      </c>
      <c r="Y188" s="1">
        <f t="shared" si="1"/>
        <v>-99</v>
      </c>
      <c r="Z188" s="1">
        <f t="shared" si="2"/>
        <v>-99</v>
      </c>
      <c r="AA188" s="1">
        <f>IF($I188&gt;=0,'Data Stove19 Run 4'!$AA$2,$I188)</f>
        <v>-1</v>
      </c>
      <c r="AB188" s="1">
        <f>IF($J188&gt;=0,'Data Stove19 Run 4'!$AA$2,$J188)</f>
        <v>-1</v>
      </c>
    </row>
    <row r="189" spans="1:28" x14ac:dyDescent="0.3">
      <c r="A189" s="6">
        <v>2</v>
      </c>
      <c r="B189" s="7">
        <v>85</v>
      </c>
      <c r="C189" s="6">
        <v>58</v>
      </c>
      <c r="D189" s="6">
        <v>15986.895933165701</v>
      </c>
      <c r="E189" s="6">
        <v>27898.349403497286</v>
      </c>
      <c r="F189" s="6">
        <v>572.71041898405633</v>
      </c>
      <c r="G189" s="7">
        <v>1</v>
      </c>
      <c r="H189" s="6">
        <v>0</v>
      </c>
      <c r="I189" s="6">
        <v>-1</v>
      </c>
      <c r="J189" s="6">
        <v>-1</v>
      </c>
      <c r="K189" s="7">
        <v>2.6162436165331227</v>
      </c>
      <c r="L189" s="7">
        <v>0</v>
      </c>
      <c r="O189" s="7">
        <v>11.167180469376085</v>
      </c>
      <c r="P189" s="7">
        <v>11.587528646763513</v>
      </c>
      <c r="S189" s="7">
        <v>1.0379969685314638</v>
      </c>
      <c r="T189" s="7">
        <v>5.1732533557868936E-2</v>
      </c>
      <c r="X189" s="4" t="str">
        <f t="shared" si="6"/>
        <v>85</v>
      </c>
      <c r="Y189" s="1">
        <f t="shared" si="1"/>
        <v>-99</v>
      </c>
      <c r="Z189" s="1">
        <f t="shared" si="2"/>
        <v>-99</v>
      </c>
      <c r="AA189" s="1">
        <f>IF($I189&gt;=0,'Data Stove19 Run 4'!$AA$2,$I189)</f>
        <v>-1</v>
      </c>
      <c r="AB189" s="1">
        <f>IF($J189&gt;=0,'Data Stove19 Run 4'!$AA$2,$J189)</f>
        <v>-1</v>
      </c>
    </row>
    <row r="190" spans="1:28" x14ac:dyDescent="0.3">
      <c r="A190" s="6">
        <v>2</v>
      </c>
      <c r="B190" s="7">
        <v>86</v>
      </c>
      <c r="C190" s="6">
        <v>59</v>
      </c>
      <c r="D190" s="6">
        <v>16008.6088593676</v>
      </c>
      <c r="E190" s="6">
        <v>28028.757329906006</v>
      </c>
      <c r="F190" s="6">
        <v>571.13176599234521</v>
      </c>
      <c r="G190" s="7">
        <v>1</v>
      </c>
      <c r="H190" s="6">
        <v>0</v>
      </c>
      <c r="I190" s="6">
        <v>-1</v>
      </c>
      <c r="J190" s="6">
        <v>-1</v>
      </c>
      <c r="K190" s="7">
        <v>2.2239331761259216</v>
      </c>
      <c r="L190" s="7">
        <v>0</v>
      </c>
      <c r="O190" s="7">
        <v>11.063189221780153</v>
      </c>
      <c r="P190" s="7">
        <v>11.452789941568589</v>
      </c>
      <c r="S190" s="7">
        <v>1.0627039728563483</v>
      </c>
      <c r="T190" s="7">
        <v>5.0654772442079998E-2</v>
      </c>
      <c r="X190" s="4" t="str">
        <f t="shared" si="6"/>
        <v>86</v>
      </c>
      <c r="Y190" s="1">
        <f t="shared" si="1"/>
        <v>-99</v>
      </c>
      <c r="Z190" s="1">
        <f t="shared" si="2"/>
        <v>-99</v>
      </c>
      <c r="AA190" s="1">
        <f>IF($I190&gt;=0,'Data Stove19 Run 4'!$AA$2,$I190)</f>
        <v>-1</v>
      </c>
      <c r="AB190" s="1">
        <f>IF($J190&gt;=0,'Data Stove19 Run 4'!$AA$2,$J190)</f>
        <v>-1</v>
      </c>
    </row>
    <row r="191" spans="1:28" x14ac:dyDescent="0.3">
      <c r="A191" s="6">
        <v>2</v>
      </c>
      <c r="B191" s="7">
        <v>87</v>
      </c>
      <c r="C191" s="6">
        <v>58</v>
      </c>
      <c r="D191" s="6">
        <v>16007.828513107359</v>
      </c>
      <c r="E191" s="6">
        <v>28051.969276025487</v>
      </c>
      <c r="F191" s="6">
        <v>569.78123841305126</v>
      </c>
      <c r="G191" s="7">
        <v>1</v>
      </c>
      <c r="H191" s="6">
        <v>0</v>
      </c>
      <c r="I191" s="6">
        <v>-1</v>
      </c>
      <c r="J191" s="6">
        <v>-1</v>
      </c>
      <c r="K191" s="7">
        <v>1.9604027084409625</v>
      </c>
      <c r="L191" s="7">
        <v>0</v>
      </c>
      <c r="O191" s="7">
        <v>10.95855949174177</v>
      </c>
      <c r="P191" s="7">
        <v>11.321148677872399</v>
      </c>
      <c r="S191" s="7">
        <v>1.0810243552152179</v>
      </c>
      <c r="T191" s="7">
        <v>4.9621001575915098E-2</v>
      </c>
      <c r="X191" s="4" t="str">
        <f t="shared" si="6"/>
        <v>87</v>
      </c>
      <c r="Y191" s="1">
        <f t="shared" si="1"/>
        <v>-99</v>
      </c>
      <c r="Z191" s="1">
        <f t="shared" si="2"/>
        <v>-99</v>
      </c>
      <c r="AA191" s="1">
        <f>IF($I191&gt;=0,'Data Stove19 Run 4'!$AA$2,$I191)</f>
        <v>-1</v>
      </c>
      <c r="AB191" s="1">
        <f>IF($J191&gt;=0,'Data Stove19 Run 4'!$AA$2,$J191)</f>
        <v>-1</v>
      </c>
    </row>
    <row r="192" spans="1:28" x14ac:dyDescent="0.3">
      <c r="A192" s="6">
        <v>2</v>
      </c>
      <c r="B192" s="7">
        <v>88</v>
      </c>
      <c r="C192" s="6">
        <v>59</v>
      </c>
      <c r="D192" s="6">
        <v>15996.516470754623</v>
      </c>
      <c r="E192" s="6">
        <v>28057.675315286353</v>
      </c>
      <c r="F192" s="6">
        <v>569.96537269910664</v>
      </c>
      <c r="G192" s="7">
        <v>1</v>
      </c>
      <c r="H192" s="6">
        <v>0</v>
      </c>
      <c r="I192" s="6">
        <v>-1</v>
      </c>
      <c r="J192" s="6">
        <v>-1</v>
      </c>
      <c r="K192" s="7">
        <v>1.7379330760612812</v>
      </c>
      <c r="L192" s="7">
        <v>0</v>
      </c>
      <c r="O192" s="7">
        <v>10.853779646109038</v>
      </c>
      <c r="P192" s="7">
        <v>11.192499261078394</v>
      </c>
      <c r="S192" s="7">
        <v>1.0941625296321391</v>
      </c>
      <c r="T192" s="7">
        <v>4.8628581544396796E-2</v>
      </c>
      <c r="X192" s="4" t="str">
        <f t="shared" si="6"/>
        <v>88</v>
      </c>
      <c r="Y192" s="1">
        <f t="shared" si="1"/>
        <v>-99</v>
      </c>
      <c r="Z192" s="1">
        <f t="shared" si="2"/>
        <v>-99</v>
      </c>
      <c r="AA192" s="1">
        <f>IF($I192&gt;=0,'Data Stove19 Run 4'!$AA$2,$I192)</f>
        <v>-1</v>
      </c>
      <c r="AB192" s="1">
        <f>IF($J192&gt;=0,'Data Stove19 Run 4'!$AA$2,$J192)</f>
        <v>-1</v>
      </c>
    </row>
    <row r="193" spans="1:28" x14ac:dyDescent="0.3">
      <c r="A193" s="6">
        <v>2</v>
      </c>
      <c r="B193" s="7">
        <v>89</v>
      </c>
      <c r="C193" s="6">
        <v>58</v>
      </c>
      <c r="D193" s="6">
        <v>15988.653201461681</v>
      </c>
      <c r="E193" s="6">
        <v>28099.362640954405</v>
      </c>
      <c r="F193" s="6">
        <v>568.3351872450869</v>
      </c>
      <c r="G193" s="7">
        <v>1</v>
      </c>
      <c r="H193" s="6">
        <v>0</v>
      </c>
      <c r="I193" s="6">
        <v>-1</v>
      </c>
      <c r="J193" s="6">
        <v>-1</v>
      </c>
      <c r="K193" s="7">
        <v>1.5636988542167995</v>
      </c>
      <c r="L193" s="7">
        <v>0</v>
      </c>
      <c r="O193" s="7">
        <v>10.749396715863057</v>
      </c>
      <c r="P193" s="7">
        <v>11.066740842414593</v>
      </c>
      <c r="S193" s="7">
        <v>1.1033691242318384</v>
      </c>
      <c r="T193" s="7">
        <v>4.7675079945487059E-2</v>
      </c>
      <c r="X193" s="4" t="str">
        <f t="shared" si="6"/>
        <v>89</v>
      </c>
      <c r="Y193" s="1">
        <f t="shared" si="1"/>
        <v>-99</v>
      </c>
      <c r="Z193" s="1">
        <f t="shared" si="2"/>
        <v>-99</v>
      </c>
      <c r="AA193" s="1">
        <f>IF($I193&gt;=0,'Data Stove19 Run 4'!$AA$2,$I193)</f>
        <v>-1</v>
      </c>
      <c r="AB193" s="1">
        <f>IF($J193&gt;=0,'Data Stove19 Run 4'!$AA$2,$J193)</f>
        <v>-1</v>
      </c>
    </row>
    <row r="194" spans="1:28" x14ac:dyDescent="0.3">
      <c r="A194" s="6">
        <v>2</v>
      </c>
      <c r="B194" s="7">
        <v>90</v>
      </c>
      <c r="C194" s="6">
        <v>59</v>
      </c>
      <c r="D194" s="6">
        <v>15991.803894163733</v>
      </c>
      <c r="E194" s="6">
        <v>28136.396497710648</v>
      </c>
      <c r="F194" s="6">
        <v>568.03353380718022</v>
      </c>
      <c r="G194" s="7">
        <v>1</v>
      </c>
      <c r="H194" s="6">
        <v>0</v>
      </c>
      <c r="I194" s="6">
        <v>-1</v>
      </c>
      <c r="J194" s="6">
        <v>-1</v>
      </c>
      <c r="K194" s="7">
        <v>1.04627022383184</v>
      </c>
      <c r="L194" s="7">
        <v>0</v>
      </c>
      <c r="O194" s="7">
        <v>10.641584199284932</v>
      </c>
      <c r="P194" s="7">
        <v>10.943777055276653</v>
      </c>
      <c r="S194" s="7">
        <v>1.1022710684549153</v>
      </c>
      <c r="T194" s="7">
        <v>4.6758251484996918E-2</v>
      </c>
      <c r="X194" s="4" t="str">
        <f t="shared" si="6"/>
        <v>90</v>
      </c>
      <c r="Y194" s="1">
        <f t="shared" si="1"/>
        <v>-99</v>
      </c>
      <c r="Z194" s="1">
        <f t="shared" si="2"/>
        <v>-99</v>
      </c>
      <c r="AA194" s="1">
        <f>IF($I194&gt;=0,'Data Stove19 Run 4'!$AA$2,$I194)</f>
        <v>-1</v>
      </c>
      <c r="AB194" s="1">
        <f>IF($J194&gt;=0,'Data Stove19 Run 4'!$AA$2,$J194)</f>
        <v>-1</v>
      </c>
    </row>
    <row r="195" spans="1:28" x14ac:dyDescent="0.3">
      <c r="A195" s="6">
        <v>2</v>
      </c>
      <c r="B195" s="7">
        <v>91</v>
      </c>
      <c r="C195" s="6">
        <v>58</v>
      </c>
      <c r="D195" s="6">
        <v>15993.208040884852</v>
      </c>
      <c r="E195" s="6">
        <v>28025.821212616429</v>
      </c>
      <c r="F195" s="6">
        <v>569.78123841305126</v>
      </c>
      <c r="G195" s="7">
        <v>1</v>
      </c>
      <c r="H195" s="6">
        <v>0</v>
      </c>
      <c r="I195" s="6">
        <v>-1</v>
      </c>
      <c r="J195" s="6">
        <v>-1</v>
      </c>
      <c r="K195" s="7">
        <v>1.1407833884193594</v>
      </c>
      <c r="L195" s="7">
        <v>0</v>
      </c>
      <c r="O195" s="7">
        <v>10.537179794769925</v>
      </c>
      <c r="P195" s="7">
        <v>10.823515768954932</v>
      </c>
      <c r="S195" s="7">
        <v>1.1029977160014142</v>
      </c>
      <c r="T195" s="7">
        <v>4.5876020324902643E-2</v>
      </c>
      <c r="X195" s="4" t="str">
        <f t="shared" si="6"/>
        <v>91</v>
      </c>
      <c r="Y195" s="1">
        <f t="shared" si="1"/>
        <v>-99</v>
      </c>
      <c r="Z195" s="1">
        <f t="shared" si="2"/>
        <v>-99</v>
      </c>
      <c r="AA195" s="1">
        <f>IF($I195&gt;=0,'Data Stove19 Run 4'!$AA$2,$I195)</f>
        <v>-1</v>
      </c>
      <c r="AB195" s="1">
        <f>IF($J195&gt;=0,'Data Stove19 Run 4'!$AA$2,$J195)</f>
        <v>-1</v>
      </c>
    </row>
    <row r="196" spans="1:28" x14ac:dyDescent="0.3">
      <c r="A196" s="6">
        <v>2</v>
      </c>
      <c r="B196" s="7">
        <v>92</v>
      </c>
      <c r="C196" s="6">
        <v>58</v>
      </c>
      <c r="D196" s="6">
        <v>16008.854757792195</v>
      </c>
      <c r="E196" s="6">
        <v>28016.015688838037</v>
      </c>
      <c r="F196" s="6">
        <v>571.04189840563572</v>
      </c>
      <c r="G196" s="7">
        <v>1</v>
      </c>
      <c r="H196" s="6">
        <v>0</v>
      </c>
      <c r="I196" s="6">
        <v>-1</v>
      </c>
      <c r="J196" s="6">
        <v>-1</v>
      </c>
      <c r="K196" s="7">
        <v>1.1236876853395192</v>
      </c>
      <c r="L196" s="7">
        <v>0</v>
      </c>
      <c r="O196" s="7">
        <v>10.434859228363072</v>
      </c>
      <c r="P196" s="7">
        <v>10.705868858422814</v>
      </c>
      <c r="S196" s="7">
        <v>1.1033808635817495</v>
      </c>
      <c r="T196" s="7">
        <v>4.502646439296E-2</v>
      </c>
      <c r="X196" s="4" t="str">
        <f t="shared" si="6"/>
        <v>92</v>
      </c>
      <c r="Y196" s="1">
        <f t="shared" si="1"/>
        <v>-99</v>
      </c>
      <c r="Z196" s="1">
        <f t="shared" si="2"/>
        <v>-99</v>
      </c>
      <c r="AA196" s="1">
        <f>IF($I196&gt;=0,'Data Stove19 Run 4'!$AA$2,$I196)</f>
        <v>-1</v>
      </c>
      <c r="AB196" s="1">
        <f>IF($J196&gt;=0,'Data Stove19 Run 4'!$AA$2,$J196)</f>
        <v>-1</v>
      </c>
    </row>
    <row r="197" spans="1:28" x14ac:dyDescent="0.3">
      <c r="A197" s="6">
        <v>2</v>
      </c>
      <c r="B197" s="7">
        <v>93</v>
      </c>
      <c r="C197" s="6">
        <v>59</v>
      </c>
      <c r="D197" s="6">
        <v>15997.055445789938</v>
      </c>
      <c r="E197" s="6">
        <v>27864.88874608402</v>
      </c>
      <c r="F197" s="6">
        <v>574.26644796792425</v>
      </c>
      <c r="G197" s="7">
        <v>1</v>
      </c>
      <c r="H197" s="6">
        <v>0</v>
      </c>
      <c r="I197" s="6">
        <v>-1</v>
      </c>
      <c r="J197" s="6">
        <v>-1</v>
      </c>
      <c r="K197" s="7">
        <v>1.0444861167686388</v>
      </c>
      <c r="L197" s="7">
        <v>0</v>
      </c>
      <c r="O197" s="7">
        <v>10.33388747447496</v>
      </c>
      <c r="P197" s="7">
        <v>10.590751988977408</v>
      </c>
      <c r="S197" s="7">
        <v>1.1023100500033294</v>
      </c>
      <c r="T197" s="7">
        <v>4.4207801403997091E-2</v>
      </c>
      <c r="X197" s="4" t="str">
        <f t="shared" si="6"/>
        <v>93</v>
      </c>
      <c r="Y197" s="1">
        <f t="shared" si="1"/>
        <v>-99</v>
      </c>
      <c r="Z197" s="1">
        <f t="shared" si="2"/>
        <v>-99</v>
      </c>
      <c r="AA197" s="1">
        <f>IF($I197&gt;=0,'Data Stove19 Run 4'!$AA$2,$I197)</f>
        <v>-1</v>
      </c>
      <c r="AB197" s="1">
        <f>IF($J197&gt;=0,'Data Stove19 Run 4'!$AA$2,$J197)</f>
        <v>-1</v>
      </c>
    </row>
    <row r="198" spans="1:28" x14ac:dyDescent="0.3">
      <c r="A198" s="6">
        <v>2</v>
      </c>
      <c r="B198" s="7">
        <v>94</v>
      </c>
      <c r="C198" s="6">
        <v>58</v>
      </c>
      <c r="D198" s="6">
        <v>16014.478016339317</v>
      </c>
      <c r="E198" s="6">
        <v>27894.263768589619</v>
      </c>
      <c r="F198" s="6">
        <v>574.34186132740081</v>
      </c>
      <c r="G198" s="7">
        <v>1</v>
      </c>
      <c r="H198" s="6">
        <v>0</v>
      </c>
      <c r="I198" s="6">
        <v>-1</v>
      </c>
      <c r="J198" s="6">
        <v>-1</v>
      </c>
      <c r="K198" s="7">
        <v>1.159761375739679</v>
      </c>
      <c r="L198" s="7">
        <v>0</v>
      </c>
      <c r="O198" s="7">
        <v>10.236290388318201</v>
      </c>
      <c r="P198" s="7">
        <v>10.478084414626583</v>
      </c>
      <c r="S198" s="7">
        <v>1.1033359665343356</v>
      </c>
      <c r="T198" s="7">
        <v>4.3418376378925712E-2</v>
      </c>
      <c r="X198" s="4" t="str">
        <f t="shared" si="6"/>
        <v>94</v>
      </c>
      <c r="Y198" s="1">
        <f t="shared" si="1"/>
        <v>-99</v>
      </c>
      <c r="Z198" s="1">
        <f t="shared" si="2"/>
        <v>-99</v>
      </c>
      <c r="AA198" s="1">
        <f>IF($I198&gt;=0,'Data Stove19 Run 4'!$AA$2,$I198)</f>
        <v>-1</v>
      </c>
      <c r="AB198" s="1">
        <f>IF($J198&gt;=0,'Data Stove19 Run 4'!$AA$2,$J198)</f>
        <v>-1</v>
      </c>
    </row>
    <row r="199" spans="1:28" x14ac:dyDescent="0.3">
      <c r="A199" s="6">
        <v>2</v>
      </c>
      <c r="B199" s="7">
        <v>95</v>
      </c>
      <c r="C199" s="6">
        <v>59</v>
      </c>
      <c r="D199" s="6">
        <v>16000.496594092379</v>
      </c>
      <c r="E199" s="6">
        <v>27928.347658446441</v>
      </c>
      <c r="F199" s="6">
        <v>572.84490614178969</v>
      </c>
      <c r="G199" s="7">
        <v>1</v>
      </c>
      <c r="H199" s="6">
        <v>0</v>
      </c>
      <c r="I199" s="6">
        <v>-1</v>
      </c>
      <c r="J199" s="6">
        <v>-1</v>
      </c>
      <c r="K199" s="7">
        <v>1.1038001765615995</v>
      </c>
      <c r="L199" s="7">
        <v>0</v>
      </c>
      <c r="O199" s="7">
        <v>10.140158912404972</v>
      </c>
      <c r="P199" s="7">
        <v>10.36778878920946</v>
      </c>
      <c r="S199" s="7">
        <v>1.1033441105699016</v>
      </c>
      <c r="T199" s="7">
        <v>4.2656650477541053E-2</v>
      </c>
      <c r="X199" s="4" t="str">
        <f t="shared" si="6"/>
        <v>95</v>
      </c>
      <c r="Y199" s="1">
        <f t="shared" si="1"/>
        <v>-99</v>
      </c>
      <c r="Z199" s="1">
        <f t="shared" si="2"/>
        <v>-99</v>
      </c>
      <c r="AA199" s="1">
        <f>IF($I199&gt;=0,'Data Stove19 Run 4'!$AA$2,$I199)</f>
        <v>-1</v>
      </c>
      <c r="AB199" s="1">
        <f>IF($J199&gt;=0,'Data Stove19 Run 4'!$AA$2,$J199)</f>
        <v>-1</v>
      </c>
    </row>
    <row r="200" spans="1:28" x14ac:dyDescent="0.3">
      <c r="A200" s="6">
        <v>2</v>
      </c>
      <c r="B200" s="7">
        <v>96</v>
      </c>
      <c r="C200" s="6">
        <v>58</v>
      </c>
      <c r="D200" s="6">
        <v>16020.368379667429</v>
      </c>
      <c r="E200" s="6">
        <v>27934.30299068473</v>
      </c>
      <c r="F200" s="6">
        <v>573.22951427512066</v>
      </c>
      <c r="G200" s="7">
        <v>1</v>
      </c>
      <c r="H200" s="6">
        <v>0</v>
      </c>
      <c r="I200" s="6">
        <v>-1</v>
      </c>
      <c r="J200" s="6">
        <v>-1</v>
      </c>
      <c r="K200" s="7">
        <v>1.0086551933740806</v>
      </c>
      <c r="L200" s="7">
        <v>0</v>
      </c>
      <c r="O200" s="7">
        <v>10.045039081998402</v>
      </c>
      <c r="P200" s="7">
        <v>10.259790989321861</v>
      </c>
      <c r="S200" s="7">
        <v>1.1017115430320426</v>
      </c>
      <c r="T200" s="7">
        <v>4.1921190986548965E-2</v>
      </c>
      <c r="X200" s="4" t="str">
        <f t="shared" si="6"/>
        <v>96</v>
      </c>
      <c r="Y200" s="1">
        <f t="shared" si="1"/>
        <v>-99</v>
      </c>
      <c r="Z200" s="1">
        <f t="shared" si="2"/>
        <v>-99</v>
      </c>
      <c r="AA200" s="1">
        <f>IF($I200&gt;=0,'Data Stove19 Run 4'!$AA$2,$I200)</f>
        <v>-1</v>
      </c>
      <c r="AB200" s="1">
        <f>IF($J200&gt;=0,'Data Stove19 Run 4'!$AA$2,$J200)</f>
        <v>-1</v>
      </c>
    </row>
    <row r="201" spans="1:28" x14ac:dyDescent="0.3">
      <c r="A201" s="6">
        <v>2</v>
      </c>
      <c r="B201" s="7">
        <v>97</v>
      </c>
      <c r="C201" s="6">
        <v>59</v>
      </c>
      <c r="D201" s="6">
        <v>16022.497831431654</v>
      </c>
      <c r="E201" s="6">
        <v>27952.44597959673</v>
      </c>
      <c r="F201" s="6">
        <v>572.77200656096227</v>
      </c>
      <c r="G201" s="7">
        <v>1</v>
      </c>
      <c r="H201" s="6">
        <v>0</v>
      </c>
      <c r="I201" s="6">
        <v>-1</v>
      </c>
      <c r="J201" s="6">
        <v>-1</v>
      </c>
      <c r="K201" s="7">
        <v>1.2839397764323197</v>
      </c>
      <c r="L201" s="7">
        <v>0</v>
      </c>
      <c r="O201" s="7">
        <v>9.9547184706008132</v>
      </c>
      <c r="P201" s="7">
        <v>10.154019948194831</v>
      </c>
      <c r="S201" s="7">
        <v>1.104800157157471</v>
      </c>
      <c r="T201" s="7">
        <v>4.1210662325759997E-2</v>
      </c>
      <c r="X201" s="4" t="str">
        <f t="shared" ref="X201:X264" si="7">TEXT(B201,"##0")</f>
        <v>97</v>
      </c>
      <c r="Y201" s="1">
        <f t="shared" si="1"/>
        <v>-99</v>
      </c>
      <c r="Z201" s="1">
        <f t="shared" si="2"/>
        <v>-99</v>
      </c>
      <c r="AA201" s="1">
        <f>IF($I201&gt;=0,'Data Stove19 Run 4'!$AA$2,$I201)</f>
        <v>-1</v>
      </c>
      <c r="AB201" s="1">
        <f>IF($J201&gt;=0,'Data Stove19 Run 4'!$AA$2,$J201)</f>
        <v>-1</v>
      </c>
    </row>
    <row r="202" spans="1:28" x14ac:dyDescent="0.3">
      <c r="A202" s="6">
        <v>2</v>
      </c>
      <c r="B202" s="7">
        <v>98</v>
      </c>
      <c r="C202" s="6">
        <v>58</v>
      </c>
      <c r="D202" s="6">
        <v>16013.508004239937</v>
      </c>
      <c r="E202" s="6">
        <v>27940.022879555469</v>
      </c>
      <c r="F202" s="6">
        <v>572.74749721913258</v>
      </c>
      <c r="G202" s="7">
        <v>1</v>
      </c>
      <c r="H202" s="6">
        <v>0</v>
      </c>
      <c r="I202" s="6">
        <v>-1</v>
      </c>
      <c r="J202" s="6">
        <v>-1</v>
      </c>
      <c r="K202" s="7">
        <v>1.0503892053815993</v>
      </c>
      <c r="L202" s="7">
        <v>0</v>
      </c>
      <c r="O202" s="7">
        <v>9.8638579678944946</v>
      </c>
      <c r="P202" s="7">
        <v>10.050407499743864</v>
      </c>
      <c r="S202" s="7">
        <v>1.1038933079612068</v>
      </c>
      <c r="T202" s="7">
        <v>4.0523817953663999E-2</v>
      </c>
      <c r="X202" s="4" t="str">
        <f t="shared" si="7"/>
        <v>98</v>
      </c>
      <c r="Y202" s="1">
        <f t="shared" si="1"/>
        <v>-99</v>
      </c>
      <c r="Z202" s="1">
        <f t="shared" si="2"/>
        <v>-99</v>
      </c>
      <c r="AA202" s="1">
        <f>IF($I202&gt;=0,'Data Stove19 Run 4'!$AA$2,$I202)</f>
        <v>-1</v>
      </c>
      <c r="AB202" s="1">
        <f>IF($J202&gt;=0,'Data Stove19 Run 4'!$AA$2,$J202)</f>
        <v>-1</v>
      </c>
    </row>
    <row r="203" spans="1:28" x14ac:dyDescent="0.3">
      <c r="A203" s="6">
        <v>2</v>
      </c>
      <c r="B203" s="7">
        <v>99</v>
      </c>
      <c r="C203" s="6">
        <v>58</v>
      </c>
      <c r="D203" s="6">
        <v>15994.571681082527</v>
      </c>
      <c r="E203" s="6">
        <v>27999.673149207363</v>
      </c>
      <c r="F203" s="6">
        <v>571.30144605116777</v>
      </c>
      <c r="G203" s="7">
        <v>1</v>
      </c>
      <c r="H203" s="6">
        <v>0</v>
      </c>
      <c r="I203" s="6">
        <v>-1</v>
      </c>
      <c r="J203" s="6">
        <v>-1</v>
      </c>
      <c r="K203" s="7">
        <v>1.0232503516972788</v>
      </c>
      <c r="L203" s="7">
        <v>0</v>
      </c>
      <c r="O203" s="7">
        <v>9.7745589010642195</v>
      </c>
      <c r="P203" s="7">
        <v>9.9488882320696828</v>
      </c>
      <c r="S203" s="7">
        <v>1.102571292284749</v>
      </c>
      <c r="T203" s="7">
        <v>3.9859493069177701E-2</v>
      </c>
      <c r="X203" s="4" t="str">
        <f t="shared" si="7"/>
        <v>99</v>
      </c>
      <c r="Y203" s="1">
        <f t="shared" si="1"/>
        <v>-99</v>
      </c>
      <c r="Z203" s="1">
        <f t="shared" si="2"/>
        <v>-99</v>
      </c>
      <c r="AA203" s="1">
        <f>IF($I203&gt;=0,'Data Stove19 Run 4'!$AA$2,$I203)</f>
        <v>-1</v>
      </c>
      <c r="AB203" s="1">
        <f>IF($J203&gt;=0,'Data Stove19 Run 4'!$AA$2,$J203)</f>
        <v>-1</v>
      </c>
    </row>
    <row r="204" spans="1:28" x14ac:dyDescent="0.3">
      <c r="A204" s="6">
        <v>2</v>
      </c>
      <c r="B204" s="7">
        <v>100</v>
      </c>
      <c r="C204" s="6">
        <v>59</v>
      </c>
      <c r="D204" s="6">
        <v>16016.748764388218</v>
      </c>
      <c r="E204" s="6">
        <v>28031.167162021022</v>
      </c>
      <c r="F204" s="6">
        <v>570.18407144158891</v>
      </c>
      <c r="G204" s="7">
        <v>1</v>
      </c>
      <c r="H204" s="6">
        <v>0</v>
      </c>
      <c r="I204" s="6">
        <v>-1</v>
      </c>
      <c r="J204" s="6">
        <v>-1</v>
      </c>
      <c r="K204" s="7">
        <v>1.0385687118895193</v>
      </c>
      <c r="L204" s="7">
        <v>0</v>
      </c>
      <c r="O204" s="7">
        <v>9.6871989991724732</v>
      </c>
      <c r="P204" s="7">
        <v>9.8493993497489853</v>
      </c>
      <c r="S204" s="7">
        <v>1.1015389926009551</v>
      </c>
      <c r="T204" s="7">
        <v>3.9216598019674836E-2</v>
      </c>
      <c r="X204" s="4" t="str">
        <f t="shared" si="7"/>
        <v>100</v>
      </c>
      <c r="Y204" s="1">
        <f t="shared" ref="Y204:Y267" si="8">IF($I204&gt;=0,$Y$2,-99)</f>
        <v>-99</v>
      </c>
      <c r="Z204" s="1">
        <f t="shared" ref="Z204:Z267" si="9">IF($J204&gt;=0,$Y$2,-99)</f>
        <v>-99</v>
      </c>
      <c r="AA204" s="1">
        <f>IF($I204&gt;=0,'Data Stove19 Run 4'!$AA$2,$I204)</f>
        <v>-1</v>
      </c>
      <c r="AB204" s="1">
        <f>IF($J204&gt;=0,'Data Stove19 Run 4'!$AA$2,$J204)</f>
        <v>-1</v>
      </c>
    </row>
    <row r="205" spans="1:28" x14ac:dyDescent="0.3">
      <c r="A205" s="6">
        <v>2</v>
      </c>
      <c r="B205" s="7">
        <v>101</v>
      </c>
      <c r="C205" s="6">
        <v>58</v>
      </c>
      <c r="D205" s="6">
        <v>15994.3186344479</v>
      </c>
      <c r="E205" s="6">
        <v>28035.626736394821</v>
      </c>
      <c r="F205" s="6">
        <v>569.22506488691113</v>
      </c>
      <c r="G205" s="7">
        <v>1</v>
      </c>
      <c r="H205" s="6">
        <v>0</v>
      </c>
      <c r="I205" s="6">
        <v>-1</v>
      </c>
      <c r="J205" s="6">
        <v>-1</v>
      </c>
      <c r="K205" s="7">
        <v>0.92298612148511905</v>
      </c>
      <c r="L205" s="7">
        <v>0</v>
      </c>
      <c r="O205" s="7">
        <v>9.6004246142448757</v>
      </c>
      <c r="P205" s="7">
        <v>9.7518805443059264</v>
      </c>
      <c r="S205" s="7">
        <v>1.098704820043561</v>
      </c>
      <c r="T205" s="7">
        <v>3.8594112336822854E-2</v>
      </c>
      <c r="X205" s="4" t="str">
        <f t="shared" si="7"/>
        <v>101</v>
      </c>
      <c r="Y205" s="1">
        <f t="shared" si="8"/>
        <v>-99</v>
      </c>
      <c r="Z205" s="1">
        <f t="shared" si="9"/>
        <v>-99</v>
      </c>
      <c r="AA205" s="1">
        <f>IF($I205&gt;=0,'Data Stove19 Run 4'!$AA$2,$I205)</f>
        <v>-1</v>
      </c>
      <c r="AB205" s="1">
        <f>IF($J205&gt;=0,'Data Stove19 Run 4'!$AA$2,$J205)</f>
        <v>-1</v>
      </c>
    </row>
    <row r="206" spans="1:28" x14ac:dyDescent="0.3">
      <c r="A206" s="6">
        <v>2</v>
      </c>
      <c r="B206" s="7">
        <v>102</v>
      </c>
      <c r="C206" s="6">
        <v>59</v>
      </c>
      <c r="D206" s="6">
        <v>15981.784486455841</v>
      </c>
      <c r="E206" s="6">
        <v>28071.331030604859</v>
      </c>
      <c r="F206" s="6">
        <v>568.06998359759427</v>
      </c>
      <c r="G206" s="7">
        <v>1</v>
      </c>
      <c r="H206" s="6">
        <v>0</v>
      </c>
      <c r="I206" s="6">
        <v>-1</v>
      </c>
      <c r="J206" s="6">
        <v>-1</v>
      </c>
      <c r="K206" s="7">
        <v>1.0439724556799992</v>
      </c>
      <c r="L206" s="7">
        <v>0</v>
      </c>
      <c r="O206" s="7">
        <v>9.5165378283765918</v>
      </c>
      <c r="P206" s="7">
        <v>9.6562738723029273</v>
      </c>
      <c r="S206" s="7">
        <v>1.0978496268503803</v>
      </c>
      <c r="T206" s="7">
        <v>3.7991079331559999E-2</v>
      </c>
      <c r="X206" s="4" t="str">
        <f t="shared" si="7"/>
        <v>102</v>
      </c>
      <c r="Y206" s="1">
        <f t="shared" si="8"/>
        <v>-99</v>
      </c>
      <c r="Z206" s="1">
        <f t="shared" si="9"/>
        <v>-99</v>
      </c>
      <c r="AA206" s="1">
        <f>IF($I206&gt;=0,'Data Stove19 Run 4'!$AA$2,$I206)</f>
        <v>-1</v>
      </c>
      <c r="AB206" s="1">
        <f>IF($J206&gt;=0,'Data Stove19 Run 4'!$AA$2,$J206)</f>
        <v>-1</v>
      </c>
    </row>
    <row r="207" spans="1:28" x14ac:dyDescent="0.3">
      <c r="A207" s="6">
        <v>2</v>
      </c>
      <c r="B207" s="7">
        <v>103</v>
      </c>
      <c r="C207" s="6">
        <v>58</v>
      </c>
      <c r="D207" s="6">
        <v>15985.869688480854</v>
      </c>
      <c r="E207" s="6">
        <v>28176.172577218513</v>
      </c>
      <c r="F207" s="6">
        <v>567.63070077864279</v>
      </c>
      <c r="G207" s="7">
        <v>1</v>
      </c>
      <c r="H207" s="6">
        <v>0</v>
      </c>
      <c r="I207" s="6">
        <v>-1</v>
      </c>
      <c r="J207" s="6">
        <v>-1</v>
      </c>
      <c r="K207" s="7">
        <v>0.98578990123488064</v>
      </c>
      <c r="L207" s="7">
        <v>0</v>
      </c>
      <c r="O207" s="7">
        <v>9.4337150329674486</v>
      </c>
      <c r="P207" s="7">
        <v>9.5625236405329961</v>
      </c>
      <c r="S207" s="7">
        <v>1.0961256310716803</v>
      </c>
      <c r="T207" s="7">
        <v>3.7406601187997539E-2</v>
      </c>
      <c r="X207" s="4" t="str">
        <f t="shared" si="7"/>
        <v>103</v>
      </c>
      <c r="Y207" s="1">
        <f t="shared" si="8"/>
        <v>-99</v>
      </c>
      <c r="Z207" s="1">
        <f t="shared" si="9"/>
        <v>-99</v>
      </c>
      <c r="AA207" s="1">
        <f>IF($I207&gt;=0,'Data Stove19 Run 4'!$AA$2,$I207)</f>
        <v>-1</v>
      </c>
      <c r="AB207" s="1">
        <f>IF($J207&gt;=0,'Data Stove19 Run 4'!$AA$2,$J207)</f>
        <v>-1</v>
      </c>
    </row>
    <row r="208" spans="1:28" x14ac:dyDescent="0.3">
      <c r="A208" s="6">
        <v>2</v>
      </c>
      <c r="B208" s="7">
        <v>104</v>
      </c>
      <c r="C208" s="6">
        <v>59</v>
      </c>
      <c r="D208" s="6">
        <v>15995.438520683985</v>
      </c>
      <c r="E208" s="6">
        <v>28283.396256727472</v>
      </c>
      <c r="F208" s="6">
        <v>566.10169491525414</v>
      </c>
      <c r="G208" s="7">
        <v>1</v>
      </c>
      <c r="H208" s="6">
        <v>0</v>
      </c>
      <c r="I208" s="6">
        <v>-1</v>
      </c>
      <c r="J208" s="6">
        <v>-1</v>
      </c>
      <c r="K208" s="7">
        <v>0.94510928692992013</v>
      </c>
      <c r="L208" s="7">
        <v>0</v>
      </c>
      <c r="O208" s="7">
        <v>9.3520938238709341</v>
      </c>
      <c r="P208" s="7">
        <v>9.4705762978355637</v>
      </c>
      <c r="S208" s="7">
        <v>1.0938375046452899</v>
      </c>
      <c r="T208" s="7">
        <v>3.6839834503330907E-2</v>
      </c>
      <c r="X208" s="4" t="str">
        <f t="shared" si="7"/>
        <v>104</v>
      </c>
      <c r="Y208" s="1">
        <f t="shared" si="8"/>
        <v>-99</v>
      </c>
      <c r="Z208" s="1">
        <f t="shared" si="9"/>
        <v>-99</v>
      </c>
      <c r="AA208" s="1">
        <f>IF($I208&gt;=0,'Data Stove19 Run 4'!$AA$2,$I208)</f>
        <v>-1</v>
      </c>
      <c r="AB208" s="1">
        <f>IF($J208&gt;=0,'Data Stove19 Run 4'!$AA$2,$J208)</f>
        <v>-1</v>
      </c>
    </row>
    <row r="209" spans="1:28" x14ac:dyDescent="0.3">
      <c r="A209" s="6">
        <v>2</v>
      </c>
      <c r="B209" s="7">
        <v>105</v>
      </c>
      <c r="C209" s="6">
        <v>54</v>
      </c>
      <c r="D209" s="6">
        <v>15996.838166680262</v>
      </c>
      <c r="E209" s="6">
        <v>28256.977356503437</v>
      </c>
      <c r="F209" s="6">
        <v>565.90999601752287</v>
      </c>
      <c r="G209" s="7">
        <v>1</v>
      </c>
      <c r="H209" s="6">
        <v>0</v>
      </c>
      <c r="I209" s="6">
        <v>-1</v>
      </c>
      <c r="J209" s="6">
        <v>-1</v>
      </c>
      <c r="K209" s="7">
        <v>1.0899294837446403</v>
      </c>
      <c r="L209" s="7">
        <v>0</v>
      </c>
      <c r="O209" s="7">
        <v>9.2734065444411602</v>
      </c>
      <c r="P209" s="7">
        <v>9.3803803330942728</v>
      </c>
      <c r="S209" s="7">
        <v>1.0937791759751312</v>
      </c>
      <c r="T209" s="7">
        <v>3.6289986227161793E-2</v>
      </c>
      <c r="X209" s="4" t="str">
        <f t="shared" si="7"/>
        <v>105</v>
      </c>
      <c r="Y209" s="1">
        <f t="shared" si="8"/>
        <v>-99</v>
      </c>
      <c r="Z209" s="1">
        <f t="shared" si="9"/>
        <v>-99</v>
      </c>
      <c r="AA209" s="1">
        <f>IF($I209&gt;=0,'Data Stove19 Run 4'!$AA$2,$I209)</f>
        <v>-1</v>
      </c>
      <c r="AB209" s="1">
        <f>IF($J209&gt;=0,'Data Stove19 Run 4'!$AA$2,$J209)</f>
        <v>-1</v>
      </c>
    </row>
    <row r="210" spans="1:28" x14ac:dyDescent="0.3">
      <c r="A210" s="6">
        <v>2</v>
      </c>
      <c r="B210" s="7">
        <v>106</v>
      </c>
      <c r="C210" s="6">
        <v>60</v>
      </c>
      <c r="D210" s="6">
        <v>15970.320441388314</v>
      </c>
      <c r="E210" s="6">
        <v>28165.876777251182</v>
      </c>
      <c r="F210" s="6">
        <v>566.59498207885304</v>
      </c>
      <c r="G210" s="7">
        <v>1</v>
      </c>
      <c r="H210" s="6">
        <v>0</v>
      </c>
      <c r="I210" s="6">
        <v>-1</v>
      </c>
      <c r="J210" s="6">
        <v>-1</v>
      </c>
      <c r="K210" s="7">
        <v>0.78969826428191903</v>
      </c>
      <c r="L210" s="7">
        <v>0</v>
      </c>
      <c r="O210" s="7">
        <v>9.1933715606660744</v>
      </c>
      <c r="P210" s="7">
        <v>9.2918861790084772</v>
      </c>
      <c r="S210" s="7">
        <v>1.0893073978619956</v>
      </c>
      <c r="T210" s="7">
        <v>3.5756309959115294E-2</v>
      </c>
      <c r="X210" s="4" t="str">
        <f t="shared" si="7"/>
        <v>106</v>
      </c>
      <c r="Y210" s="1">
        <f t="shared" si="8"/>
        <v>-99</v>
      </c>
      <c r="Z210" s="1">
        <f t="shared" si="9"/>
        <v>-99</v>
      </c>
      <c r="AA210" s="1">
        <f>IF($I210&gt;=0,'Data Stove19 Run 4'!$AA$2,$I210)</f>
        <v>-1</v>
      </c>
      <c r="AB210" s="1">
        <f>IF($J210&gt;=0,'Data Stove19 Run 4'!$AA$2,$J210)</f>
        <v>-1</v>
      </c>
    </row>
    <row r="211" spans="1:28" x14ac:dyDescent="0.3">
      <c r="A211" s="6">
        <v>2</v>
      </c>
      <c r="B211" s="7">
        <v>107</v>
      </c>
      <c r="C211" s="6">
        <v>60</v>
      </c>
      <c r="D211" s="6">
        <v>16006.468621748707</v>
      </c>
      <c r="E211" s="6">
        <v>28236.176935229079</v>
      </c>
      <c r="F211" s="6">
        <v>566.16487455197102</v>
      </c>
      <c r="G211" s="7">
        <v>1</v>
      </c>
      <c r="H211" s="6">
        <v>0</v>
      </c>
      <c r="I211" s="6">
        <v>-1</v>
      </c>
      <c r="J211" s="6">
        <v>-1</v>
      </c>
      <c r="K211" s="7">
        <v>0.50929372061568035</v>
      </c>
      <c r="L211" s="7">
        <v>0</v>
      </c>
      <c r="O211" s="7">
        <v>9.1122119546842946</v>
      </c>
      <c r="P211" s="7">
        <v>9.2050461212607342</v>
      </c>
      <c r="S211" s="7">
        <v>1.0809014025395851</v>
      </c>
      <c r="T211" s="7">
        <v>3.5238102568403477E-2</v>
      </c>
      <c r="X211" s="4" t="str">
        <f t="shared" si="7"/>
        <v>107</v>
      </c>
      <c r="Y211" s="1">
        <f t="shared" si="8"/>
        <v>-99</v>
      </c>
      <c r="Z211" s="1">
        <f t="shared" si="9"/>
        <v>-99</v>
      </c>
      <c r="AA211" s="1">
        <f>IF($I211&gt;=0,'Data Stove19 Run 4'!$AA$2,$I211)</f>
        <v>-1</v>
      </c>
      <c r="AB211" s="1">
        <f>IF($J211&gt;=0,'Data Stove19 Run 4'!$AA$2,$J211)</f>
        <v>-1</v>
      </c>
    </row>
    <row r="212" spans="1:28" x14ac:dyDescent="0.3">
      <c r="A212" s="6">
        <v>2</v>
      </c>
      <c r="B212" s="7">
        <v>108</v>
      </c>
      <c r="C212" s="6">
        <v>60</v>
      </c>
      <c r="D212" s="6">
        <v>16010.015492077287</v>
      </c>
      <c r="E212" s="6">
        <v>28289.889415481837</v>
      </c>
      <c r="F212" s="6">
        <v>565.12544802867376</v>
      </c>
      <c r="G212" s="7">
        <v>1</v>
      </c>
      <c r="H212" s="6">
        <v>0</v>
      </c>
      <c r="I212" s="6">
        <v>-1</v>
      </c>
      <c r="J212" s="6">
        <v>-1</v>
      </c>
      <c r="K212" s="7">
        <v>0.48009454364256049</v>
      </c>
      <c r="L212" s="7">
        <v>0</v>
      </c>
      <c r="O212" s="7">
        <v>9.0322849416190927</v>
      </c>
      <c r="P212" s="7">
        <v>9.1198142127305424</v>
      </c>
      <c r="S212" s="7">
        <v>1.0723184474124847</v>
      </c>
      <c r="T212" s="7">
        <v>3.4734701103140572E-2</v>
      </c>
      <c r="X212" s="4" t="str">
        <f t="shared" si="7"/>
        <v>108</v>
      </c>
      <c r="Y212" s="1">
        <f t="shared" si="8"/>
        <v>-99</v>
      </c>
      <c r="Z212" s="1">
        <f t="shared" si="9"/>
        <v>-99</v>
      </c>
      <c r="AA212" s="1">
        <f>IF($I212&gt;=0,'Data Stove19 Run 4'!$AA$2,$I212)</f>
        <v>-1</v>
      </c>
      <c r="AB212" s="1">
        <f>IF($J212&gt;=0,'Data Stove19 Run 4'!$AA$2,$J212)</f>
        <v>-1</v>
      </c>
    </row>
    <row r="213" spans="1:28" x14ac:dyDescent="0.3">
      <c r="A213" s="6">
        <v>2</v>
      </c>
      <c r="B213" s="7">
        <v>109</v>
      </c>
      <c r="C213" s="6">
        <v>58</v>
      </c>
      <c r="D213" s="6">
        <v>15971.769367673947</v>
      </c>
      <c r="E213" s="6">
        <v>28269.325053113273</v>
      </c>
      <c r="F213" s="6">
        <v>565.9251019651465</v>
      </c>
      <c r="G213" s="7">
        <v>1</v>
      </c>
      <c r="H213" s="6">
        <v>0</v>
      </c>
      <c r="I213" s="6">
        <v>-1</v>
      </c>
      <c r="J213" s="6">
        <v>-1</v>
      </c>
      <c r="K213" s="7">
        <v>0.37150126141497603</v>
      </c>
      <c r="L213" s="7">
        <v>0</v>
      </c>
      <c r="O213" s="7">
        <v>8.952828210608045</v>
      </c>
      <c r="P213" s="7">
        <v>9.0361461924302624</v>
      </c>
      <c r="S213" s="7">
        <v>1.0624477828209706</v>
      </c>
      <c r="T213" s="7">
        <v>3.4245479960842817E-2</v>
      </c>
      <c r="X213" s="4" t="str">
        <f t="shared" si="7"/>
        <v>109</v>
      </c>
      <c r="Y213" s="1">
        <f t="shared" si="8"/>
        <v>-99</v>
      </c>
      <c r="Z213" s="1">
        <f t="shared" si="9"/>
        <v>-99</v>
      </c>
      <c r="AA213" s="1">
        <f>IF($I213&gt;=0,'Data Stove19 Run 4'!$AA$2,$I213)</f>
        <v>-1</v>
      </c>
      <c r="AB213" s="1">
        <f>IF($J213&gt;=0,'Data Stove19 Run 4'!$AA$2,$J213)</f>
        <v>-1</v>
      </c>
    </row>
    <row r="214" spans="1:28" x14ac:dyDescent="0.3">
      <c r="A214" s="6">
        <v>2</v>
      </c>
      <c r="B214" s="7">
        <v>110</v>
      </c>
      <c r="C214" s="6">
        <v>59</v>
      </c>
      <c r="D214" s="6">
        <v>15992.992403215983</v>
      </c>
      <c r="E214" s="6">
        <v>28203.068519559816</v>
      </c>
      <c r="F214" s="6">
        <v>567.01293967559661</v>
      </c>
      <c r="G214" s="7">
        <v>1</v>
      </c>
      <c r="H214" s="6">
        <v>0</v>
      </c>
      <c r="I214" s="6">
        <v>-1</v>
      </c>
      <c r="J214" s="6">
        <v>-1</v>
      </c>
      <c r="K214" s="7">
        <v>0.31149161840227185</v>
      </c>
      <c r="L214" s="7">
        <v>0</v>
      </c>
      <c r="O214" s="7">
        <v>8.874270605224357</v>
      </c>
      <c r="P214" s="7">
        <v>8.9539994088627139</v>
      </c>
      <c r="S214" s="7">
        <v>1.0520178360929331</v>
      </c>
      <c r="T214" s="7">
        <v>3.3769848294719997E-2</v>
      </c>
      <c r="X214" s="4" t="str">
        <f t="shared" si="7"/>
        <v>110</v>
      </c>
      <c r="Y214" s="1">
        <f t="shared" si="8"/>
        <v>-99</v>
      </c>
      <c r="Z214" s="1">
        <f t="shared" si="9"/>
        <v>-99</v>
      </c>
      <c r="AA214" s="1">
        <f>IF($I214&gt;=0,'Data Stove19 Run 4'!$AA$2,$I214)</f>
        <v>-1</v>
      </c>
      <c r="AB214" s="1">
        <f>IF($J214&gt;=0,'Data Stove19 Run 4'!$AA$2,$J214)</f>
        <v>-1</v>
      </c>
    </row>
    <row r="215" spans="1:28" x14ac:dyDescent="0.3">
      <c r="A215" s="6">
        <v>2</v>
      </c>
      <c r="B215" s="7">
        <v>111</v>
      </c>
      <c r="C215" s="6">
        <v>58</v>
      </c>
      <c r="D215" s="6">
        <v>16001.122777289918</v>
      </c>
      <c r="E215" s="6">
        <v>28115.705180585046</v>
      </c>
      <c r="F215" s="6">
        <v>568.59473489061884</v>
      </c>
      <c r="G215" s="7">
        <v>1</v>
      </c>
      <c r="H215" s="6">
        <v>0</v>
      </c>
      <c r="I215" s="6">
        <v>-1</v>
      </c>
      <c r="J215" s="6">
        <v>-1</v>
      </c>
      <c r="K215" s="7">
        <v>0.42668070028953653</v>
      </c>
      <c r="L215" s="7">
        <v>0</v>
      </c>
      <c r="O215" s="7">
        <v>8.798166191666386</v>
      </c>
      <c r="P215" s="7">
        <v>8.8733327475216086</v>
      </c>
      <c r="S215" s="7">
        <v>1.0434515739586401</v>
      </c>
      <c r="T215" s="7">
        <v>3.330724763314849E-2</v>
      </c>
      <c r="X215" s="4" t="str">
        <f t="shared" si="7"/>
        <v>111</v>
      </c>
      <c r="Y215" s="1">
        <f t="shared" si="8"/>
        <v>-99</v>
      </c>
      <c r="Z215" s="1">
        <f t="shared" si="9"/>
        <v>-99</v>
      </c>
      <c r="AA215" s="1">
        <f>IF($I215&gt;=0,'Data Stove19 Run 4'!$AA$2,$I215)</f>
        <v>-1</v>
      </c>
      <c r="AB215" s="1">
        <f>IF($J215&gt;=0,'Data Stove19 Run 4'!$AA$2,$J215)</f>
        <v>-1</v>
      </c>
    </row>
    <row r="216" spans="1:28" x14ac:dyDescent="0.3">
      <c r="A216" s="6">
        <v>2</v>
      </c>
      <c r="B216" s="7">
        <v>112</v>
      </c>
      <c r="C216" s="6">
        <v>59</v>
      </c>
      <c r="D216" s="6">
        <v>15997.939917642778</v>
      </c>
      <c r="E216" s="6">
        <v>28197.445577958086</v>
      </c>
      <c r="F216" s="6">
        <v>567.08583925642426</v>
      </c>
      <c r="G216" s="7">
        <v>1</v>
      </c>
      <c r="H216" s="6">
        <v>0</v>
      </c>
      <c r="I216" s="6">
        <v>-1</v>
      </c>
      <c r="J216" s="6">
        <v>-1</v>
      </c>
      <c r="K216" s="7">
        <v>0.31912681169107204</v>
      </c>
      <c r="L216" s="7">
        <v>0</v>
      </c>
      <c r="O216" s="7">
        <v>8.7224604829166061</v>
      </c>
      <c r="P216" s="7">
        <v>8.7941065622758803</v>
      </c>
      <c r="S216" s="7">
        <v>1.033663401495565</v>
      </c>
      <c r="T216" s="7">
        <v>3.2857149692159998E-2</v>
      </c>
      <c r="X216" s="4" t="str">
        <f t="shared" si="7"/>
        <v>112</v>
      </c>
      <c r="Y216" s="1">
        <f t="shared" si="8"/>
        <v>-99</v>
      </c>
      <c r="Z216" s="1">
        <f t="shared" si="9"/>
        <v>-99</v>
      </c>
      <c r="AA216" s="1">
        <f>IF($I216&gt;=0,'Data Stove19 Run 4'!$AA$2,$I216)</f>
        <v>-1</v>
      </c>
      <c r="AB216" s="1">
        <f>IF($J216&gt;=0,'Data Stove19 Run 4'!$AA$2,$J216)</f>
        <v>-1</v>
      </c>
    </row>
    <row r="217" spans="1:28" x14ac:dyDescent="0.3">
      <c r="A217" s="6">
        <v>2</v>
      </c>
      <c r="B217" s="7">
        <v>113</v>
      </c>
      <c r="C217" s="6">
        <v>58</v>
      </c>
      <c r="D217" s="6">
        <v>15998.198682845412</v>
      </c>
      <c r="E217" s="6">
        <v>28110.802418695879</v>
      </c>
      <c r="F217" s="6">
        <v>568.78012606599884</v>
      </c>
      <c r="G217" s="7">
        <v>1</v>
      </c>
      <c r="H217" s="6">
        <v>0</v>
      </c>
      <c r="I217" s="6">
        <v>-1</v>
      </c>
      <c r="J217" s="6">
        <v>-1</v>
      </c>
      <c r="K217" s="7">
        <v>0.28011139767542437</v>
      </c>
      <c r="L217" s="7">
        <v>0</v>
      </c>
      <c r="O217" s="7">
        <v>8.6477494290649144</v>
      </c>
      <c r="P217" s="7">
        <v>8.7162826103973323</v>
      </c>
      <c r="S217" s="7">
        <v>1.0236160414446298</v>
      </c>
      <c r="T217" s="7">
        <v>3.2419054362931202E-2</v>
      </c>
      <c r="X217" s="4" t="str">
        <f t="shared" si="7"/>
        <v>113</v>
      </c>
      <c r="Y217" s="1">
        <f t="shared" si="8"/>
        <v>-99</v>
      </c>
      <c r="Z217" s="1">
        <f t="shared" si="9"/>
        <v>-99</v>
      </c>
      <c r="AA217" s="1">
        <f>IF($I217&gt;=0,'Data Stove19 Run 4'!$AA$2,$I217)</f>
        <v>-1</v>
      </c>
      <c r="AB217" s="1">
        <f>IF($J217&gt;=0,'Data Stove19 Run 4'!$AA$2,$J217)</f>
        <v>-1</v>
      </c>
    </row>
    <row r="218" spans="1:28" x14ac:dyDescent="0.3">
      <c r="A218" s="6">
        <v>2</v>
      </c>
      <c r="B218" s="7">
        <v>114</v>
      </c>
      <c r="C218" s="6">
        <v>58</v>
      </c>
      <c r="D218" s="6">
        <v>15994.529506643416</v>
      </c>
      <c r="E218" s="6">
        <v>28168.001307403178</v>
      </c>
      <c r="F218" s="6">
        <v>566.77790137189436</v>
      </c>
      <c r="G218" s="7">
        <v>1</v>
      </c>
      <c r="H218" s="6">
        <v>0</v>
      </c>
      <c r="I218" s="6">
        <v>-1</v>
      </c>
      <c r="J218" s="6">
        <v>-1</v>
      </c>
      <c r="K218" s="7">
        <v>0.46718641531295979</v>
      </c>
      <c r="L218" s="7">
        <v>0</v>
      </c>
      <c r="O218" s="7">
        <v>8.5759901043828801</v>
      </c>
      <c r="P218" s="7">
        <v>8.6398239910078818</v>
      </c>
      <c r="S218" s="7">
        <v>1.016294598995529</v>
      </c>
      <c r="T218" s="7">
        <v>3.1992487858155789E-2</v>
      </c>
      <c r="X218" s="4" t="str">
        <f t="shared" si="7"/>
        <v>114</v>
      </c>
      <c r="Y218" s="1">
        <f t="shared" si="8"/>
        <v>-99</v>
      </c>
      <c r="Z218" s="1">
        <f t="shared" si="9"/>
        <v>-99</v>
      </c>
      <c r="AA218" s="1">
        <f>IF($I218&gt;=0,'Data Stove19 Run 4'!$AA$2,$I218)</f>
        <v>-1</v>
      </c>
      <c r="AB218" s="1">
        <f>IF($J218&gt;=0,'Data Stove19 Run 4'!$AA$2,$J218)</f>
        <v>-1</v>
      </c>
    </row>
    <row r="219" spans="1:28" x14ac:dyDescent="0.3">
      <c r="A219" s="6">
        <v>2</v>
      </c>
      <c r="B219" s="7">
        <v>115</v>
      </c>
      <c r="C219" s="6">
        <v>59</v>
      </c>
      <c r="D219" s="6">
        <v>16017.38447853244</v>
      </c>
      <c r="E219" s="6">
        <v>28267.330709293925</v>
      </c>
      <c r="F219" s="6">
        <v>565.99234554401301</v>
      </c>
      <c r="G219" s="7">
        <v>1</v>
      </c>
      <c r="H219" s="6">
        <v>0</v>
      </c>
      <c r="I219" s="6">
        <v>-1</v>
      </c>
      <c r="J219" s="6">
        <v>-1</v>
      </c>
      <c r="K219" s="7">
        <v>0.68205425605161529</v>
      </c>
      <c r="L219" s="7">
        <v>0</v>
      </c>
      <c r="O219" s="7">
        <v>8.507347183962608</v>
      </c>
      <c r="P219" s="7">
        <v>8.5646950867382472</v>
      </c>
      <c r="S219" s="7">
        <v>1.0119538153209326</v>
      </c>
      <c r="T219" s="7">
        <v>3.1577001002855064E-2</v>
      </c>
      <c r="X219" s="4" t="str">
        <f t="shared" si="7"/>
        <v>115</v>
      </c>
      <c r="Y219" s="1">
        <f t="shared" si="8"/>
        <v>-99</v>
      </c>
      <c r="Z219" s="1">
        <f t="shared" si="9"/>
        <v>-99</v>
      </c>
      <c r="AA219" s="1">
        <f>IF($I219&gt;=0,'Data Stove19 Run 4'!$AA$2,$I219)</f>
        <v>-1</v>
      </c>
      <c r="AB219" s="1">
        <f>IF($J219&gt;=0,'Data Stove19 Run 4'!$AA$2,$J219)</f>
        <v>-1</v>
      </c>
    </row>
    <row r="220" spans="1:28" x14ac:dyDescent="0.3">
      <c r="A220" s="6">
        <v>2</v>
      </c>
      <c r="B220" s="7">
        <v>116</v>
      </c>
      <c r="C220" s="6">
        <v>58</v>
      </c>
      <c r="D220" s="6">
        <v>15999.267101969359</v>
      </c>
      <c r="E220" s="6">
        <v>28218.663180258231</v>
      </c>
      <c r="F220" s="6">
        <v>567.40823136818665</v>
      </c>
      <c r="G220" s="7">
        <v>1</v>
      </c>
      <c r="H220" s="6">
        <v>0</v>
      </c>
      <c r="I220" s="6">
        <v>-1</v>
      </c>
      <c r="J220" s="6">
        <v>-1</v>
      </c>
      <c r="K220" s="7">
        <v>0.2798631539175358</v>
      </c>
      <c r="L220" s="7">
        <v>0</v>
      </c>
      <c r="O220" s="7">
        <v>8.4364205974967028</v>
      </c>
      <c r="P220" s="7">
        <v>8.4908615084042971</v>
      </c>
      <c r="S220" s="7">
        <v>1.0025680376106327</v>
      </c>
      <c r="T220" s="7">
        <v>3.1172167656664616E-2</v>
      </c>
      <c r="X220" s="4" t="str">
        <f t="shared" si="7"/>
        <v>116</v>
      </c>
      <c r="Y220" s="1">
        <f t="shared" si="8"/>
        <v>-99</v>
      </c>
      <c r="Z220" s="1">
        <f t="shared" si="9"/>
        <v>-99</v>
      </c>
      <c r="AA220" s="1">
        <f>IF($I220&gt;=0,'Data Stove19 Run 4'!$AA$2,$I220)</f>
        <v>-1</v>
      </c>
      <c r="AB220" s="1">
        <f>IF($J220&gt;=0,'Data Stove19 Run 4'!$AA$2,$J220)</f>
        <v>-1</v>
      </c>
    </row>
    <row r="221" spans="1:28" x14ac:dyDescent="0.3">
      <c r="A221" s="6">
        <v>2</v>
      </c>
      <c r="B221" s="7">
        <v>117</v>
      </c>
      <c r="C221" s="6">
        <v>59</v>
      </c>
      <c r="D221" s="6">
        <v>15990.64302485689</v>
      </c>
      <c r="E221" s="6">
        <v>28186.199694754607</v>
      </c>
      <c r="F221" s="6">
        <v>567.30453799890631</v>
      </c>
      <c r="G221" s="7">
        <v>1</v>
      </c>
      <c r="H221" s="6">
        <v>0</v>
      </c>
      <c r="I221" s="6">
        <v>-1</v>
      </c>
      <c r="J221" s="6">
        <v>-1</v>
      </c>
      <c r="K221" s="7">
        <v>0.31518762936192007</v>
      </c>
      <c r="L221" s="7">
        <v>0</v>
      </c>
      <c r="O221" s="7">
        <v>8.3670083499058077</v>
      </c>
      <c r="P221" s="7">
        <v>8.4182900425204998</v>
      </c>
      <c r="S221" s="7">
        <v>0.9938670197846996</v>
      </c>
      <c r="T221" s="7">
        <v>3.077758325594734E-2</v>
      </c>
      <c r="X221" s="4" t="str">
        <f t="shared" si="7"/>
        <v>117</v>
      </c>
      <c r="Y221" s="1">
        <f t="shared" si="8"/>
        <v>-99</v>
      </c>
      <c r="Z221" s="1">
        <f t="shared" si="9"/>
        <v>-99</v>
      </c>
      <c r="AA221" s="1">
        <f>IF($I221&gt;=0,'Data Stove19 Run 4'!$AA$2,$I221)</f>
        <v>-1</v>
      </c>
      <c r="AB221" s="1">
        <f>IF($J221&gt;=0,'Data Stove19 Run 4'!$AA$2,$J221)</f>
        <v>-1</v>
      </c>
    </row>
    <row r="222" spans="1:28" x14ac:dyDescent="0.3">
      <c r="A222" s="6">
        <v>2</v>
      </c>
      <c r="B222" s="7">
        <v>118</v>
      </c>
      <c r="C222" s="6">
        <v>58</v>
      </c>
      <c r="D222" s="6">
        <v>16021.914775767884</v>
      </c>
      <c r="E222" s="6">
        <v>28223.565942147427</v>
      </c>
      <c r="F222" s="6">
        <v>567.07452725250266</v>
      </c>
      <c r="G222" s="7">
        <v>1</v>
      </c>
      <c r="H222" s="6">
        <v>0</v>
      </c>
      <c r="I222" s="6">
        <v>-1</v>
      </c>
      <c r="J222" s="6">
        <v>-1</v>
      </c>
      <c r="K222" s="7">
        <v>0.45616771895049618</v>
      </c>
      <c r="L222" s="7">
        <v>0</v>
      </c>
      <c r="O222" s="7">
        <v>8.2999673276095756</v>
      </c>
      <c r="P222" s="7">
        <v>8.3469486014821914</v>
      </c>
      <c r="S222" s="7">
        <v>0.98714577852427199</v>
      </c>
      <c r="T222" s="7">
        <v>3.0392863465247999E-2</v>
      </c>
      <c r="X222" s="4" t="str">
        <f t="shared" si="7"/>
        <v>118</v>
      </c>
      <c r="Y222" s="1">
        <f t="shared" si="8"/>
        <v>-99</v>
      </c>
      <c r="Z222" s="1">
        <f t="shared" si="9"/>
        <v>-99</v>
      </c>
      <c r="AA222" s="1">
        <f>IF($I222&gt;=0,'Data Stove19 Run 4'!$AA$2,$I222)</f>
        <v>-1</v>
      </c>
      <c r="AB222" s="1">
        <f>IF($J222&gt;=0,'Data Stove19 Run 4'!$AA$2,$J222)</f>
        <v>-1</v>
      </c>
    </row>
    <row r="223" spans="1:28" x14ac:dyDescent="0.3">
      <c r="A223" s="6">
        <v>2</v>
      </c>
      <c r="B223" s="7">
        <v>119</v>
      </c>
      <c r="C223" s="6">
        <v>59</v>
      </c>
      <c r="D223" s="6">
        <v>16042.301709011521</v>
      </c>
      <c r="E223" s="6">
        <v>28096.232629126836</v>
      </c>
      <c r="F223" s="6">
        <v>570.00182248952035</v>
      </c>
      <c r="G223" s="7">
        <v>1</v>
      </c>
      <c r="H223" s="6">
        <v>0</v>
      </c>
      <c r="I223" s="6">
        <v>-1</v>
      </c>
      <c r="J223" s="6">
        <v>-1</v>
      </c>
      <c r="K223" s="7">
        <v>0.50830125103900781</v>
      </c>
      <c r="L223" s="7">
        <v>0</v>
      </c>
      <c r="O223" s="7">
        <v>8.2344911420921765</v>
      </c>
      <c r="P223" s="7">
        <v>8.2768061762596528</v>
      </c>
      <c r="S223" s="7">
        <v>0.98123411769112068</v>
      </c>
      <c r="T223" s="7">
        <v>3.0017642928639999E-2</v>
      </c>
      <c r="X223" s="4" t="str">
        <f t="shared" si="7"/>
        <v>119</v>
      </c>
      <c r="Y223" s="1">
        <f t="shared" si="8"/>
        <v>-99</v>
      </c>
      <c r="Z223" s="1">
        <f t="shared" si="9"/>
        <v>-99</v>
      </c>
      <c r="AA223" s="1">
        <f>IF($I223&gt;=0,'Data Stove19 Run 4'!$AA$2,$I223)</f>
        <v>-1</v>
      </c>
      <c r="AB223" s="1">
        <f>IF($J223&gt;=0,'Data Stove19 Run 4'!$AA$2,$J223)</f>
        <v>-1</v>
      </c>
    </row>
    <row r="224" spans="1:28" x14ac:dyDescent="0.3">
      <c r="A224" s="6">
        <v>2</v>
      </c>
      <c r="B224" s="7">
        <v>120</v>
      </c>
      <c r="C224" s="6">
        <v>58</v>
      </c>
      <c r="D224" s="6">
        <v>16033.836083887772</v>
      </c>
      <c r="E224" s="6">
        <v>28203.954894590621</v>
      </c>
      <c r="F224" s="6">
        <v>567.70485724879472</v>
      </c>
      <c r="G224" s="7">
        <v>1</v>
      </c>
      <c r="H224" s="6">
        <v>0</v>
      </c>
      <c r="I224" s="6">
        <v>-1</v>
      </c>
      <c r="J224" s="6">
        <v>-1</v>
      </c>
      <c r="K224" s="7">
        <v>0.46753017815011233</v>
      </c>
      <c r="L224" s="7">
        <v>0</v>
      </c>
      <c r="O224" s="7">
        <v>8.1697664673926589</v>
      </c>
      <c r="P224" s="7">
        <v>8.2078327914574896</v>
      </c>
      <c r="S224" s="7">
        <v>0.9749694355015962</v>
      </c>
      <c r="T224" s="7">
        <v>2.9651574112437074E-2</v>
      </c>
      <c r="X224" s="4" t="str">
        <f t="shared" si="7"/>
        <v>120</v>
      </c>
      <c r="Y224" s="1">
        <f t="shared" si="8"/>
        <v>-99</v>
      </c>
      <c r="Z224" s="1">
        <f t="shared" si="9"/>
        <v>-99</v>
      </c>
      <c r="AA224" s="1">
        <f>IF($I224&gt;=0,'Data Stove19 Run 4'!$AA$2,$I224)</f>
        <v>-1</v>
      </c>
      <c r="AB224" s="1">
        <f>IF($J224&gt;=0,'Data Stove19 Run 4'!$AA$2,$J224)</f>
        <v>-1</v>
      </c>
    </row>
    <row r="225" spans="1:28" x14ac:dyDescent="0.3">
      <c r="A225" s="6">
        <v>2</v>
      </c>
      <c r="B225" s="7">
        <v>121</v>
      </c>
      <c r="C225" s="6">
        <v>59</v>
      </c>
      <c r="D225" s="6">
        <v>15993.697216723698</v>
      </c>
      <c r="E225" s="6">
        <v>28317.93718370955</v>
      </c>
      <c r="F225" s="6">
        <v>565.008201202843</v>
      </c>
      <c r="G225" s="7">
        <v>1</v>
      </c>
      <c r="H225" s="6">
        <v>0</v>
      </c>
      <c r="I225" s="6">
        <v>-1</v>
      </c>
      <c r="J225" s="6">
        <v>-1</v>
      </c>
      <c r="K225" s="7">
        <v>0.1154114047296</v>
      </c>
      <c r="L225" s="7">
        <v>0</v>
      </c>
      <c r="O225" s="7">
        <v>8.1032015495194099</v>
      </c>
      <c r="P225" s="7">
        <v>8.1399994626024696</v>
      </c>
      <c r="S225" s="7">
        <v>0.96461331464892153</v>
      </c>
      <c r="T225" s="7">
        <v>2.9294326231564336E-2</v>
      </c>
      <c r="X225" s="4" t="str">
        <f t="shared" si="7"/>
        <v>121</v>
      </c>
      <c r="Y225" s="1">
        <f t="shared" si="8"/>
        <v>-99</v>
      </c>
      <c r="Z225" s="1">
        <f t="shared" si="9"/>
        <v>-99</v>
      </c>
      <c r="AA225" s="1">
        <f>IF($I225&gt;=0,'Data Stove19 Run 4'!$AA$2,$I225)</f>
        <v>-1</v>
      </c>
      <c r="AB225" s="1">
        <f>IF($J225&gt;=0,'Data Stove19 Run 4'!$AA$2,$J225)</f>
        <v>-1</v>
      </c>
    </row>
    <row r="226" spans="1:28" x14ac:dyDescent="0.3">
      <c r="A226" s="6">
        <v>2</v>
      </c>
      <c r="B226" s="7">
        <v>122</v>
      </c>
      <c r="C226" s="6">
        <v>58</v>
      </c>
      <c r="D226" s="6">
        <v>15996.9334496723</v>
      </c>
      <c r="E226" s="6">
        <v>28337.963719562016</v>
      </c>
      <c r="F226" s="6">
        <v>564.1082684464219</v>
      </c>
      <c r="G226" s="7">
        <v>1</v>
      </c>
      <c r="H226" s="6">
        <v>0</v>
      </c>
      <c r="I226" s="6">
        <v>-1</v>
      </c>
      <c r="J226" s="6">
        <v>-1</v>
      </c>
      <c r="K226" s="7">
        <v>0.3211692359305921</v>
      </c>
      <c r="L226" s="7">
        <v>0</v>
      </c>
      <c r="O226" s="7">
        <v>8.0394143994080256</v>
      </c>
      <c r="P226" s="7">
        <v>8.0732781555319573</v>
      </c>
      <c r="S226" s="7">
        <v>0.956953266092751</v>
      </c>
      <c r="T226" s="7">
        <v>2.8945584252617142E-2</v>
      </c>
      <c r="X226" s="4" t="str">
        <f t="shared" si="7"/>
        <v>122</v>
      </c>
      <c r="Y226" s="1">
        <f t="shared" si="8"/>
        <v>-99</v>
      </c>
      <c r="Z226" s="1">
        <f t="shared" si="9"/>
        <v>-99</v>
      </c>
      <c r="AA226" s="1">
        <f>IF($I226&gt;=0,'Data Stove19 Run 4'!$AA$2,$I226)</f>
        <v>-1</v>
      </c>
      <c r="AB226" s="1">
        <f>IF($J226&gt;=0,'Data Stove19 Run 4'!$AA$2,$J226)</f>
        <v>-1</v>
      </c>
    </row>
    <row r="227" spans="1:28" x14ac:dyDescent="0.3">
      <c r="A227" s="6">
        <v>2</v>
      </c>
      <c r="B227" s="7">
        <v>123</v>
      </c>
      <c r="C227" s="6">
        <v>57</v>
      </c>
      <c r="D227" s="6">
        <v>16013.214756239387</v>
      </c>
      <c r="E227" s="6">
        <v>28657.187993680862</v>
      </c>
      <c r="F227" s="6">
        <v>558.23429541595931</v>
      </c>
      <c r="G227" s="7">
        <v>1</v>
      </c>
      <c r="H227" s="6">
        <v>0</v>
      </c>
      <c r="I227" s="6">
        <v>-1</v>
      </c>
      <c r="J227" s="6">
        <v>-1</v>
      </c>
      <c r="K227" s="7">
        <v>0.77466906888000087</v>
      </c>
      <c r="L227" s="7">
        <v>0</v>
      </c>
      <c r="O227" s="7">
        <v>7.9803514292411313</v>
      </c>
      <c r="P227" s="7">
        <v>8.0076417477634045</v>
      </c>
      <c r="S227" s="7">
        <v>0.95480874612554223</v>
      </c>
      <c r="T227" s="7">
        <v>2.8605047967292234E-2</v>
      </c>
      <c r="X227" s="4" t="str">
        <f t="shared" si="7"/>
        <v>123</v>
      </c>
      <c r="Y227" s="1">
        <f t="shared" si="8"/>
        <v>-99</v>
      </c>
      <c r="Z227" s="1">
        <f t="shared" si="9"/>
        <v>-99</v>
      </c>
      <c r="AA227" s="1">
        <f>IF($I227&gt;=0,'Data Stove19 Run 4'!$AA$2,$I227)</f>
        <v>-1</v>
      </c>
      <c r="AB227" s="1">
        <f>IF($J227&gt;=0,'Data Stove19 Run 4'!$AA$2,$J227)</f>
        <v>-1</v>
      </c>
    </row>
    <row r="228" spans="1:28" x14ac:dyDescent="0.3">
      <c r="A228" s="6">
        <v>2</v>
      </c>
      <c r="B228" s="7">
        <v>124</v>
      </c>
      <c r="C228" s="6">
        <v>60</v>
      </c>
      <c r="D228" s="6">
        <v>15989.875791590786</v>
      </c>
      <c r="E228" s="6">
        <v>28656.39810426539</v>
      </c>
      <c r="F228" s="6">
        <v>557.92114695340501</v>
      </c>
      <c r="G228" s="7">
        <v>1</v>
      </c>
      <c r="H228" s="6">
        <v>0</v>
      </c>
      <c r="I228" s="6">
        <v>-1</v>
      </c>
      <c r="J228" s="6">
        <v>-1</v>
      </c>
      <c r="K228" s="7">
        <v>0.37221052164911961</v>
      </c>
      <c r="L228" s="7">
        <v>0</v>
      </c>
      <c r="O228" s="7">
        <v>7.918995454179905</v>
      </c>
      <c r="P228" s="7">
        <v>7.9430639917330543</v>
      </c>
      <c r="S228" s="7">
        <v>0.94803434816651411</v>
      </c>
      <c r="T228" s="7">
        <v>2.8272431130463255E-2</v>
      </c>
      <c r="X228" s="4" t="str">
        <f t="shared" si="7"/>
        <v>124</v>
      </c>
      <c r="Y228" s="1">
        <f t="shared" si="8"/>
        <v>-99</v>
      </c>
      <c r="Z228" s="1">
        <f t="shared" si="9"/>
        <v>-99</v>
      </c>
      <c r="AA228" s="1">
        <f>IF($I228&gt;=0,'Data Stove19 Run 4'!$AA$2,$I228)</f>
        <v>-1</v>
      </c>
      <c r="AB228" s="1">
        <f>IF($J228&gt;=0,'Data Stove19 Run 4'!$AA$2,$J228)</f>
        <v>-1</v>
      </c>
    </row>
    <row r="229" spans="1:28" x14ac:dyDescent="0.3">
      <c r="A229" s="6">
        <v>2</v>
      </c>
      <c r="B229" s="7">
        <v>125</v>
      </c>
      <c r="C229" s="6">
        <v>58</v>
      </c>
      <c r="D229" s="6">
        <v>16006.900675447065</v>
      </c>
      <c r="E229" s="6">
        <v>28605.164242523268</v>
      </c>
      <c r="F229" s="6">
        <v>559.02855024100859</v>
      </c>
      <c r="G229" s="7">
        <v>1</v>
      </c>
      <c r="H229" s="6">
        <v>0</v>
      </c>
      <c r="I229" s="6">
        <v>-1</v>
      </c>
      <c r="J229" s="6">
        <v>-1</v>
      </c>
      <c r="K229" s="7">
        <v>0.19005963355948791</v>
      </c>
      <c r="L229" s="7">
        <v>0</v>
      </c>
      <c r="O229" s="7">
        <v>7.8571639676149418</v>
      </c>
      <c r="P229" s="7">
        <v>7.8795194797991899</v>
      </c>
      <c r="S229" s="7">
        <v>0.93932199512505399</v>
      </c>
      <c r="T229" s="7">
        <v>2.7947460657699309E-2</v>
      </c>
      <c r="X229" s="4" t="str">
        <f t="shared" si="7"/>
        <v>125</v>
      </c>
      <c r="Y229" s="1">
        <f t="shared" si="8"/>
        <v>-99</v>
      </c>
      <c r="Z229" s="1">
        <f t="shared" si="9"/>
        <v>-99</v>
      </c>
      <c r="AA229" s="1">
        <f>IF($I229&gt;=0,'Data Stove19 Run 4'!$AA$2,$I229)</f>
        <v>-1</v>
      </c>
      <c r="AB229" s="1">
        <f>IF($J229&gt;=0,'Data Stove19 Run 4'!$AA$2,$J229)</f>
        <v>-1</v>
      </c>
    </row>
    <row r="230" spans="1:28" x14ac:dyDescent="0.3">
      <c r="A230" s="6">
        <v>2</v>
      </c>
      <c r="B230" s="7">
        <v>126</v>
      </c>
      <c r="C230" s="6">
        <v>59</v>
      </c>
      <c r="D230" s="6">
        <v>15993.324080160786</v>
      </c>
      <c r="E230" s="6">
        <v>28558.117117840779</v>
      </c>
      <c r="F230" s="6">
        <v>559.97813012575182</v>
      </c>
      <c r="G230" s="7">
        <v>1</v>
      </c>
      <c r="H230" s="6">
        <v>0</v>
      </c>
      <c r="I230" s="6">
        <v>-1</v>
      </c>
      <c r="J230" s="6">
        <v>-1</v>
      </c>
      <c r="K230" s="7">
        <v>6.7356665770665541E-2</v>
      </c>
      <c r="L230" s="7">
        <v>0</v>
      </c>
      <c r="O230" s="7">
        <v>7.7953401001399873</v>
      </c>
      <c r="P230" s="7">
        <v>7.8169836109118949</v>
      </c>
      <c r="S230" s="7">
        <v>0.92941329820057217</v>
      </c>
      <c r="T230" s="7">
        <v>2.762987587749818E-2</v>
      </c>
      <c r="X230" s="4" t="str">
        <f t="shared" si="7"/>
        <v>126</v>
      </c>
      <c r="Y230" s="1">
        <f t="shared" si="8"/>
        <v>-99</v>
      </c>
      <c r="Z230" s="1">
        <f t="shared" si="9"/>
        <v>-99</v>
      </c>
      <c r="AA230" s="1">
        <f>IF($I230&gt;=0,'Data Stove19 Run 4'!$AA$2,$I230)</f>
        <v>-1</v>
      </c>
      <c r="AB230" s="1">
        <f>IF($J230&gt;=0,'Data Stove19 Run 4'!$AA$2,$J230)</f>
        <v>-1</v>
      </c>
    </row>
    <row r="231" spans="1:28" x14ac:dyDescent="0.3">
      <c r="A231" s="6">
        <v>2</v>
      </c>
      <c r="B231" s="7">
        <v>127</v>
      </c>
      <c r="C231" s="6">
        <v>58</v>
      </c>
      <c r="D231" s="6">
        <v>15999.773195238586</v>
      </c>
      <c r="E231" s="6">
        <v>28501.389115868598</v>
      </c>
      <c r="F231" s="6">
        <v>560.58583611420102</v>
      </c>
      <c r="G231" s="7">
        <v>1</v>
      </c>
      <c r="H231" s="6">
        <v>0</v>
      </c>
      <c r="I231" s="6">
        <v>-1</v>
      </c>
      <c r="J231" s="6">
        <v>-1</v>
      </c>
      <c r="K231" s="7">
        <v>1.3510010918342393E-2</v>
      </c>
      <c r="L231" s="7">
        <v>0</v>
      </c>
      <c r="O231" s="7">
        <v>7.7340658474689512</v>
      </c>
      <c r="P231" s="7">
        <v>7.7554325588574704</v>
      </c>
      <c r="S231" s="7">
        <v>0.91912225002886172</v>
      </c>
      <c r="T231" s="7">
        <v>2.7319427833930786E-2</v>
      </c>
      <c r="X231" s="4" t="str">
        <f t="shared" si="7"/>
        <v>127</v>
      </c>
      <c r="Y231" s="1">
        <f t="shared" si="8"/>
        <v>-99</v>
      </c>
      <c r="Z231" s="1">
        <f t="shared" si="9"/>
        <v>-99</v>
      </c>
      <c r="AA231" s="1">
        <f>IF($I231&gt;=0,'Data Stove19 Run 4'!$AA$2,$I231)</f>
        <v>-1</v>
      </c>
      <c r="AB231" s="1">
        <f>IF($J231&gt;=0,'Data Stove19 Run 4'!$AA$2,$J231)</f>
        <v>-1</v>
      </c>
    </row>
    <row r="232" spans="1:28" x14ac:dyDescent="0.3">
      <c r="A232" s="6">
        <v>2</v>
      </c>
      <c r="B232" s="7">
        <v>128</v>
      </c>
      <c r="C232" s="6">
        <v>59</v>
      </c>
      <c r="D232" s="6">
        <v>15989.869111985645</v>
      </c>
      <c r="E232" s="6">
        <v>28462.527110611296</v>
      </c>
      <c r="F232" s="6">
        <v>561.2538727902313</v>
      </c>
      <c r="G232" s="7">
        <v>1</v>
      </c>
      <c r="H232" s="6">
        <v>0</v>
      </c>
      <c r="I232" s="6">
        <v>-1</v>
      </c>
      <c r="J232" s="6">
        <v>-1</v>
      </c>
      <c r="K232" s="7">
        <v>0.15777445830854403</v>
      </c>
      <c r="L232" s="7">
        <v>0</v>
      </c>
      <c r="O232" s="7">
        <v>7.674876070991135</v>
      </c>
      <c r="P232" s="7">
        <v>7.6948432419913964</v>
      </c>
      <c r="S232" s="7">
        <v>0.91066283012085814</v>
      </c>
      <c r="T232" s="7">
        <v>2.7015878635775998E-2</v>
      </c>
      <c r="X232" s="4" t="str">
        <f t="shared" si="7"/>
        <v>128</v>
      </c>
      <c r="Y232" s="1">
        <f t="shared" si="8"/>
        <v>-99</v>
      </c>
      <c r="Z232" s="1">
        <f t="shared" si="9"/>
        <v>-99</v>
      </c>
      <c r="AA232" s="1">
        <f>IF($I232&gt;=0,'Data Stove19 Run 4'!$AA$2,$I232)</f>
        <v>-1</v>
      </c>
      <c r="AB232" s="1">
        <f>IF($J232&gt;=0,'Data Stove19 Run 4'!$AA$2,$J232)</f>
        <v>-1</v>
      </c>
    </row>
    <row r="233" spans="1:28" x14ac:dyDescent="0.3">
      <c r="A233" s="6">
        <v>2</v>
      </c>
      <c r="B233" s="7">
        <v>129</v>
      </c>
      <c r="C233" s="6">
        <v>58</v>
      </c>
      <c r="D233" s="6">
        <v>15982.664431108982</v>
      </c>
      <c r="E233" s="6">
        <v>28521.000163425389</v>
      </c>
      <c r="F233" s="6">
        <v>560.54875787912499</v>
      </c>
      <c r="G233" s="7">
        <v>1</v>
      </c>
      <c r="H233" s="6">
        <v>0</v>
      </c>
      <c r="I233" s="6">
        <v>-1</v>
      </c>
      <c r="J233" s="6">
        <v>-1</v>
      </c>
      <c r="K233" s="7">
        <v>0.43071144131030431</v>
      </c>
      <c r="L233" s="7">
        <v>0</v>
      </c>
      <c r="O233" s="7">
        <v>7.6187197560323687</v>
      </c>
      <c r="P233" s="7">
        <v>7.6351932943790599</v>
      </c>
      <c r="S233" s="7">
        <v>0.90538863903502786</v>
      </c>
      <c r="T233" s="7">
        <v>2.6719000848569669E-2</v>
      </c>
      <c r="X233" s="4" t="str">
        <f t="shared" si="7"/>
        <v>129</v>
      </c>
      <c r="Y233" s="1">
        <f t="shared" si="8"/>
        <v>-99</v>
      </c>
      <c r="Z233" s="1">
        <f t="shared" si="9"/>
        <v>-99</v>
      </c>
      <c r="AA233" s="1">
        <f>IF($I233&gt;=0,'Data Stove19 Run 4'!$AA$2,$I233)</f>
        <v>-1</v>
      </c>
      <c r="AB233" s="1">
        <f>IF($J233&gt;=0,'Data Stove19 Run 4'!$AA$2,$J233)</f>
        <v>-1</v>
      </c>
    </row>
    <row r="234" spans="1:28" x14ac:dyDescent="0.3">
      <c r="A234" s="6">
        <v>2</v>
      </c>
      <c r="B234" s="7">
        <v>130</v>
      </c>
      <c r="C234" s="6">
        <v>59</v>
      </c>
      <c r="D234" s="6">
        <v>16007.530909296944</v>
      </c>
      <c r="E234" s="6">
        <v>28613.543256486453</v>
      </c>
      <c r="F234" s="6">
        <v>558.84818662292685</v>
      </c>
      <c r="G234" s="7">
        <v>1</v>
      </c>
      <c r="H234" s="6">
        <v>0</v>
      </c>
      <c r="I234" s="6">
        <v>-1</v>
      </c>
      <c r="J234" s="6">
        <v>-1</v>
      </c>
      <c r="K234" s="7">
        <v>1.2533118271766397</v>
      </c>
      <c r="L234" s="7">
        <v>0</v>
      </c>
      <c r="O234" s="7">
        <v>7.5697550796565558</v>
      </c>
      <c r="P234" s="7">
        <v>7.5764610382684516</v>
      </c>
      <c r="S234" s="7">
        <v>0.90917041281917588</v>
      </c>
      <c r="T234" s="7">
        <v>2.6428576926302606E-2</v>
      </c>
      <c r="X234" s="4" t="str">
        <f t="shared" si="7"/>
        <v>130</v>
      </c>
      <c r="Y234" s="1">
        <f t="shared" si="8"/>
        <v>-99</v>
      </c>
      <c r="Z234" s="1">
        <f t="shared" si="9"/>
        <v>-99</v>
      </c>
      <c r="AA234" s="1">
        <f>IF($I234&gt;=0,'Data Stove19 Run 4'!$AA$2,$I234)</f>
        <v>-1</v>
      </c>
      <c r="AB234" s="1">
        <f>IF($J234&gt;=0,'Data Stove19 Run 4'!$AA$2,$J234)</f>
        <v>-1</v>
      </c>
    </row>
    <row r="235" spans="1:28" x14ac:dyDescent="0.3">
      <c r="A235" s="6">
        <v>2</v>
      </c>
      <c r="B235" s="7">
        <v>131</v>
      </c>
      <c r="C235" s="6">
        <v>58</v>
      </c>
      <c r="D235" s="6">
        <v>15997.692589576161</v>
      </c>
      <c r="E235" s="6">
        <v>28798.006210165062</v>
      </c>
      <c r="F235" s="6">
        <v>555.65443084909168</v>
      </c>
      <c r="G235" s="7">
        <v>1</v>
      </c>
      <c r="H235" s="6">
        <v>0</v>
      </c>
      <c r="I235" s="6">
        <v>-1</v>
      </c>
      <c r="J235" s="6">
        <v>-1</v>
      </c>
      <c r="K235" s="7">
        <v>1.2210952035004807</v>
      </c>
      <c r="L235" s="7">
        <v>0</v>
      </c>
      <c r="O235" s="7">
        <v>7.5212920271668144</v>
      </c>
      <c r="P235" s="7">
        <v>7.5186254578236547</v>
      </c>
      <c r="S235" s="7">
        <v>0.9125244428265018</v>
      </c>
      <c r="T235" s="7">
        <v>2.6144398679783225E-2</v>
      </c>
      <c r="X235" s="4" t="str">
        <f t="shared" si="7"/>
        <v>131</v>
      </c>
      <c r="Y235" s="1">
        <f t="shared" si="8"/>
        <v>-99</v>
      </c>
      <c r="Z235" s="1">
        <f t="shared" si="9"/>
        <v>-99</v>
      </c>
      <c r="AA235" s="1">
        <f>IF($I235&gt;=0,'Data Stove19 Run 4'!$AA$2,$I235)</f>
        <v>-1</v>
      </c>
      <c r="AB235" s="1">
        <f>IF($J235&gt;=0,'Data Stove19 Run 4'!$AA$2,$J235)</f>
        <v>-1</v>
      </c>
    </row>
    <row r="236" spans="1:28" x14ac:dyDescent="0.3">
      <c r="A236" s="6">
        <v>2</v>
      </c>
      <c r="B236" s="7">
        <v>132</v>
      </c>
      <c r="C236" s="6">
        <v>59</v>
      </c>
      <c r="D236" s="6">
        <v>15987.492093881163</v>
      </c>
      <c r="E236" s="6">
        <v>28798.297051972044</v>
      </c>
      <c r="F236" s="6">
        <v>554.8387096774195</v>
      </c>
      <c r="G236" s="7">
        <v>1</v>
      </c>
      <c r="H236" s="6">
        <v>0</v>
      </c>
      <c r="I236" s="6">
        <v>-1</v>
      </c>
      <c r="J236" s="6">
        <v>-1</v>
      </c>
      <c r="K236" s="7">
        <v>0.58823269051007987</v>
      </c>
      <c r="L236" s="7">
        <v>0</v>
      </c>
      <c r="O236" s="7">
        <v>7.4687688503739604</v>
      </c>
      <c r="P236" s="7">
        <v>7.4616661740522634</v>
      </c>
      <c r="S236" s="7">
        <v>0.90907453056781651</v>
      </c>
      <c r="T236" s="7">
        <v>2.5866266778934468E-2</v>
      </c>
      <c r="X236" s="4" t="str">
        <f t="shared" si="7"/>
        <v>132</v>
      </c>
      <c r="Y236" s="1">
        <f t="shared" si="8"/>
        <v>-99</v>
      </c>
      <c r="Z236" s="1">
        <f t="shared" si="9"/>
        <v>-99</v>
      </c>
      <c r="AA236" s="1">
        <f>IF($I236&gt;=0,'Data Stove19 Run 4'!$AA$2,$I236)</f>
        <v>-1</v>
      </c>
      <c r="AB236" s="1">
        <f>IF($J236&gt;=0,'Data Stove19 Run 4'!$AA$2,$J236)</f>
        <v>-1</v>
      </c>
    </row>
    <row r="237" spans="1:28" x14ac:dyDescent="0.3">
      <c r="A237" s="6">
        <v>2</v>
      </c>
      <c r="B237" s="7">
        <v>133</v>
      </c>
      <c r="C237" s="6">
        <v>58</v>
      </c>
      <c r="D237" s="6">
        <v>16019.553007178085</v>
      </c>
      <c r="E237" s="6">
        <v>29110.965844092192</v>
      </c>
      <c r="F237" s="6">
        <v>549.72191323693028</v>
      </c>
      <c r="G237" s="7">
        <v>1</v>
      </c>
      <c r="H237" s="6">
        <v>0</v>
      </c>
      <c r="I237" s="6">
        <v>-1</v>
      </c>
      <c r="J237" s="6">
        <v>-1</v>
      </c>
      <c r="K237" s="7">
        <v>0.12783900602457615</v>
      </c>
      <c r="L237" s="7">
        <v>0</v>
      </c>
      <c r="O237" s="7">
        <v>7.4135738891382505</v>
      </c>
      <c r="P237" s="7">
        <v>7.4055634208639001</v>
      </c>
      <c r="S237" s="7">
        <v>0.90085099873051921</v>
      </c>
      <c r="T237" s="7">
        <v>2.5593990286524631E-2</v>
      </c>
      <c r="X237" s="4" t="str">
        <f t="shared" si="7"/>
        <v>133</v>
      </c>
      <c r="Y237" s="1">
        <f t="shared" si="8"/>
        <v>-99</v>
      </c>
      <c r="Z237" s="1">
        <f t="shared" si="9"/>
        <v>-99</v>
      </c>
      <c r="AA237" s="1">
        <f>IF($I237&gt;=0,'Data Stove19 Run 4'!$AA$2,$I237)</f>
        <v>-1</v>
      </c>
      <c r="AB237" s="1">
        <f>IF($J237&gt;=0,'Data Stove19 Run 4'!$AA$2,$J237)</f>
        <v>-1</v>
      </c>
    </row>
    <row r="238" spans="1:28" x14ac:dyDescent="0.3">
      <c r="A238" s="6">
        <v>2</v>
      </c>
      <c r="B238" s="7">
        <v>134</v>
      </c>
      <c r="C238" s="6">
        <v>59</v>
      </c>
      <c r="D238" s="6">
        <v>15998.686190768598</v>
      </c>
      <c r="E238" s="6">
        <v>28828.018314724064</v>
      </c>
      <c r="F238" s="6">
        <v>554.62001093493711</v>
      </c>
      <c r="G238" s="7">
        <v>1</v>
      </c>
      <c r="H238" s="6">
        <v>0</v>
      </c>
      <c r="I238" s="6">
        <v>-1</v>
      </c>
      <c r="J238" s="6">
        <v>-1</v>
      </c>
      <c r="K238" s="7">
        <v>0</v>
      </c>
      <c r="L238" s="7">
        <v>0</v>
      </c>
      <c r="O238" s="7">
        <v>7.3582487108610994</v>
      </c>
      <c r="P238" s="7">
        <v>7.3502980222007368</v>
      </c>
      <c r="S238" s="7">
        <v>0.89146713416040957</v>
      </c>
      <c r="T238" s="7">
        <v>2.5327386221039999E-2</v>
      </c>
      <c r="X238" s="4" t="str">
        <f t="shared" si="7"/>
        <v>134</v>
      </c>
      <c r="Y238" s="1">
        <f t="shared" si="8"/>
        <v>-99</v>
      </c>
      <c r="Z238" s="1">
        <f t="shared" si="9"/>
        <v>-99</v>
      </c>
      <c r="AA238" s="1">
        <f>IF($I238&gt;=0,'Data Stove19 Run 4'!$AA$2,$I238)</f>
        <v>-1</v>
      </c>
      <c r="AB238" s="1">
        <f>IF($J238&gt;=0,'Data Stove19 Run 4'!$AA$2,$J238)</f>
        <v>-1</v>
      </c>
    </row>
    <row r="239" spans="1:28" x14ac:dyDescent="0.3">
      <c r="A239" s="6">
        <v>2</v>
      </c>
      <c r="B239" s="7">
        <v>135</v>
      </c>
      <c r="C239" s="6">
        <v>58</v>
      </c>
      <c r="D239" s="6">
        <v>15986.755351702017</v>
      </c>
      <c r="E239" s="6">
        <v>28873.99901944763</v>
      </c>
      <c r="F239" s="6">
        <v>554.2083796811271</v>
      </c>
      <c r="G239" s="7">
        <v>1</v>
      </c>
      <c r="H239" s="6">
        <v>0</v>
      </c>
      <c r="I239" s="6">
        <v>-1</v>
      </c>
      <c r="J239" s="6">
        <v>-1</v>
      </c>
      <c r="K239" s="7">
        <v>0</v>
      </c>
      <c r="L239" s="7">
        <v>0</v>
      </c>
      <c r="O239" s="7">
        <v>7.3037431648547209</v>
      </c>
      <c r="P239" s="7">
        <v>7.295851370184435</v>
      </c>
      <c r="S239" s="7">
        <v>0.88227675133401362</v>
      </c>
      <c r="T239" s="7">
        <v>2.5066279146596288E-2</v>
      </c>
      <c r="X239" s="4" t="str">
        <f t="shared" si="7"/>
        <v>135</v>
      </c>
      <c r="Y239" s="1">
        <f t="shared" si="8"/>
        <v>-99</v>
      </c>
      <c r="Z239" s="1">
        <f t="shared" si="9"/>
        <v>-99</v>
      </c>
      <c r="AA239" s="1">
        <f>IF($I239&gt;=0,'Data Stove19 Run 4'!$AA$2,$I239)</f>
        <v>-1</v>
      </c>
      <c r="AB239" s="1">
        <f>IF($J239&gt;=0,'Data Stove19 Run 4'!$AA$2,$J239)</f>
        <v>-1</v>
      </c>
    </row>
    <row r="240" spans="1:28" x14ac:dyDescent="0.3">
      <c r="A240" s="6">
        <v>2</v>
      </c>
      <c r="B240" s="7">
        <v>136</v>
      </c>
      <c r="C240" s="6">
        <v>59</v>
      </c>
      <c r="D240" s="6">
        <v>15975.04038857796</v>
      </c>
      <c r="E240" s="6">
        <v>28704.313599485889</v>
      </c>
      <c r="F240" s="6">
        <v>555.23965737196977</v>
      </c>
      <c r="G240" s="7">
        <v>1</v>
      </c>
      <c r="H240" s="6">
        <v>0</v>
      </c>
      <c r="I240" s="6">
        <v>-1</v>
      </c>
      <c r="J240" s="6">
        <v>-1</v>
      </c>
      <c r="K240" s="7">
        <v>0</v>
      </c>
      <c r="L240" s="7">
        <v>0</v>
      </c>
      <c r="O240" s="7">
        <v>7.2500391709954952</v>
      </c>
      <c r="P240" s="7">
        <v>7.2422054042271968</v>
      </c>
      <c r="S240" s="7">
        <v>0.87327392734080944</v>
      </c>
      <c r="T240" s="7">
        <v>2.4810500787957549E-2</v>
      </c>
      <c r="X240" s="4" t="str">
        <f t="shared" si="7"/>
        <v>136</v>
      </c>
      <c r="Y240" s="1">
        <f t="shared" si="8"/>
        <v>-99</v>
      </c>
      <c r="Z240" s="1">
        <f t="shared" si="9"/>
        <v>-99</v>
      </c>
      <c r="AA240" s="1">
        <f>IF($I240&gt;=0,'Data Stove19 Run 4'!$AA$2,$I240)</f>
        <v>-1</v>
      </c>
      <c r="AB240" s="1">
        <f>IF($J240&gt;=0,'Data Stove19 Run 4'!$AA$2,$J240)</f>
        <v>-1</v>
      </c>
    </row>
    <row r="241" spans="1:28" x14ac:dyDescent="0.3">
      <c r="A241" s="6">
        <v>2</v>
      </c>
      <c r="B241" s="7">
        <v>137</v>
      </c>
      <c r="C241" s="6">
        <v>58</v>
      </c>
      <c r="D241" s="6">
        <v>16002.078731242911</v>
      </c>
      <c r="E241" s="6">
        <v>28530.805687203781</v>
      </c>
      <c r="F241" s="6">
        <v>560.28921023359283</v>
      </c>
      <c r="G241" s="7">
        <v>1</v>
      </c>
      <c r="H241" s="6">
        <v>0</v>
      </c>
      <c r="I241" s="6">
        <v>-1</v>
      </c>
      <c r="J241" s="6">
        <v>-1</v>
      </c>
      <c r="K241" s="7">
        <v>0</v>
      </c>
      <c r="L241" s="7">
        <v>0</v>
      </c>
      <c r="O241" s="7">
        <v>7.1971191770466225</v>
      </c>
      <c r="P241" s="7">
        <v>7.1893425910576552</v>
      </c>
      <c r="S241" s="7">
        <v>0.86445297857979109</v>
      </c>
      <c r="T241" s="7">
        <v>2.4559889668887273E-2</v>
      </c>
      <c r="X241" s="4" t="str">
        <f t="shared" si="7"/>
        <v>137</v>
      </c>
      <c r="Y241" s="1">
        <f t="shared" si="8"/>
        <v>-99</v>
      </c>
      <c r="Z241" s="1">
        <f t="shared" si="9"/>
        <v>-99</v>
      </c>
      <c r="AA241" s="1">
        <f>IF($I241&gt;=0,'Data Stove19 Run 4'!$AA$2,$I241)</f>
        <v>-1</v>
      </c>
      <c r="AB241" s="1">
        <f>IF($J241&gt;=0,'Data Stove19 Run 4'!$AA$2,$J241)</f>
        <v>-1</v>
      </c>
    </row>
    <row r="242" spans="1:28" x14ac:dyDescent="0.3">
      <c r="A242" s="6">
        <v>2</v>
      </c>
      <c r="B242" s="7">
        <v>138</v>
      </c>
      <c r="C242" s="6">
        <v>59</v>
      </c>
      <c r="D242" s="6">
        <v>16026.270656678886</v>
      </c>
      <c r="E242" s="6">
        <v>28427.986183629204</v>
      </c>
      <c r="F242" s="6">
        <v>562.71186440677945</v>
      </c>
      <c r="G242" s="7">
        <v>1</v>
      </c>
      <c r="H242" s="6">
        <v>0</v>
      </c>
      <c r="I242" s="6">
        <v>-1</v>
      </c>
      <c r="J242" s="6">
        <v>-1</v>
      </c>
      <c r="K242" s="7">
        <v>6.7399286320799959E-2</v>
      </c>
      <c r="L242" s="7">
        <v>0</v>
      </c>
      <c r="O242" s="7">
        <v>7.1454545401573055</v>
      </c>
      <c r="P242" s="7">
        <v>7.1372459056152078</v>
      </c>
      <c r="S242" s="7">
        <v>0.85648244165720133</v>
      </c>
      <c r="T242" s="7">
        <v>2.4314290772198398E-2</v>
      </c>
      <c r="X242" s="4" t="str">
        <f t="shared" si="7"/>
        <v>138</v>
      </c>
      <c r="Y242" s="1">
        <f t="shared" si="8"/>
        <v>-99</v>
      </c>
      <c r="Z242" s="1">
        <f t="shared" si="9"/>
        <v>-99</v>
      </c>
      <c r="AA242" s="1">
        <f>IF($I242&gt;=0,'Data Stove19 Run 4'!$AA$2,$I242)</f>
        <v>-1</v>
      </c>
      <c r="AB242" s="1">
        <f>IF($J242&gt;=0,'Data Stove19 Run 4'!$AA$2,$J242)</f>
        <v>-1</v>
      </c>
    </row>
    <row r="243" spans="1:28" x14ac:dyDescent="0.3">
      <c r="A243" s="6">
        <v>2</v>
      </c>
      <c r="B243" s="7">
        <v>139</v>
      </c>
      <c r="C243" s="6">
        <v>58</v>
      </c>
      <c r="D243" s="6">
        <v>15997.847229186207</v>
      </c>
      <c r="E243" s="6">
        <v>28539.794084000638</v>
      </c>
      <c r="F243" s="6">
        <v>559.91842788283282</v>
      </c>
      <c r="G243" s="7">
        <v>1</v>
      </c>
      <c r="H243" s="6">
        <v>0</v>
      </c>
      <c r="I243" s="6">
        <v>-1</v>
      </c>
      <c r="J243" s="6">
        <v>-1</v>
      </c>
      <c r="K243" s="7">
        <v>8.7136110079200052E-2</v>
      </c>
      <c r="L243" s="7">
        <v>0</v>
      </c>
      <c r="O243" s="7">
        <v>7.0946752708761673</v>
      </c>
      <c r="P243" s="7">
        <v>7.085898812769055</v>
      </c>
      <c r="S243" s="7">
        <v>0.84886515124553796</v>
      </c>
      <c r="T243" s="7">
        <v>2.4073555219998415E-2</v>
      </c>
      <c r="X243" s="4" t="str">
        <f t="shared" si="7"/>
        <v>139</v>
      </c>
      <c r="Y243" s="1">
        <f t="shared" si="8"/>
        <v>-99</v>
      </c>
      <c r="Z243" s="1">
        <f t="shared" si="9"/>
        <v>-99</v>
      </c>
      <c r="AA243" s="1">
        <f>IF($I243&gt;=0,'Data Stove19 Run 4'!$AA$2,$I243)</f>
        <v>-1</v>
      </c>
      <c r="AB243" s="1">
        <f>IF($J243&gt;=0,'Data Stove19 Run 4'!$AA$2,$J243)</f>
        <v>-1</v>
      </c>
    </row>
    <row r="244" spans="1:28" x14ac:dyDescent="0.3">
      <c r="A244" s="6">
        <v>2</v>
      </c>
      <c r="B244" s="7">
        <v>140</v>
      </c>
      <c r="C244" s="6">
        <v>59</v>
      </c>
      <c r="D244" s="6">
        <v>15996.502650881917</v>
      </c>
      <c r="E244" s="6">
        <v>28564.543336814186</v>
      </c>
      <c r="F244" s="6">
        <v>560.45197740113008</v>
      </c>
      <c r="G244" s="7">
        <v>1</v>
      </c>
      <c r="H244" s="6">
        <v>0</v>
      </c>
      <c r="I244" s="6">
        <v>-1</v>
      </c>
      <c r="J244" s="6">
        <v>-1</v>
      </c>
      <c r="K244" s="7">
        <v>0.12434769834479999</v>
      </c>
      <c r="L244" s="7">
        <v>0</v>
      </c>
      <c r="O244" s="7">
        <v>7.0448872167866581</v>
      </c>
      <c r="P244" s="7">
        <v>7.0352852498207046</v>
      </c>
      <c r="S244" s="7">
        <v>0.84176203896219737</v>
      </c>
      <c r="T244" s="7">
        <v>2.3837539972743529E-2</v>
      </c>
      <c r="X244" s="4" t="str">
        <f t="shared" si="7"/>
        <v>140</v>
      </c>
      <c r="Y244" s="1">
        <f t="shared" si="8"/>
        <v>-99</v>
      </c>
      <c r="Z244" s="1">
        <f t="shared" si="9"/>
        <v>-99</v>
      </c>
      <c r="AA244" s="1">
        <f>IF($I244&gt;=0,'Data Stove19 Run 4'!$AA$2,$I244)</f>
        <v>-1</v>
      </c>
      <c r="AB244" s="1">
        <f>IF($J244&gt;=0,'Data Stove19 Run 4'!$AA$2,$J244)</f>
        <v>-1</v>
      </c>
    </row>
    <row r="245" spans="1:28" x14ac:dyDescent="0.3">
      <c r="A245" s="6">
        <v>2</v>
      </c>
      <c r="B245" s="7">
        <v>141</v>
      </c>
      <c r="C245" s="6">
        <v>58</v>
      </c>
      <c r="D245" s="6">
        <v>15987.289561263988</v>
      </c>
      <c r="E245" s="6">
        <v>28616.604020264724</v>
      </c>
      <c r="F245" s="6">
        <v>558.43529847979232</v>
      </c>
      <c r="G245" s="7">
        <v>1</v>
      </c>
      <c r="H245" s="6">
        <v>0</v>
      </c>
      <c r="I245" s="6">
        <v>-1</v>
      </c>
      <c r="J245" s="6">
        <v>-1</v>
      </c>
      <c r="K245" s="7">
        <v>9.558226112400002E-2</v>
      </c>
      <c r="L245" s="7">
        <v>0</v>
      </c>
      <c r="O245" s="7">
        <v>6.9956013660372784</v>
      </c>
      <c r="P245" s="7">
        <v>6.9853896097510537</v>
      </c>
      <c r="S245" s="7">
        <v>0.8345175750996906</v>
      </c>
      <c r="T245" s="7">
        <v>2.360610754582369E-2</v>
      </c>
      <c r="X245" s="4" t="str">
        <f t="shared" si="7"/>
        <v>141</v>
      </c>
      <c r="Y245" s="1">
        <f t="shared" si="8"/>
        <v>-99</v>
      </c>
      <c r="Z245" s="1">
        <f t="shared" si="9"/>
        <v>-99</v>
      </c>
      <c r="AA245" s="1">
        <f>IF($I245&gt;=0,'Data Stove19 Run 4'!$AA$2,$I245)</f>
        <v>-1</v>
      </c>
      <c r="AB245" s="1">
        <f>IF($J245&gt;=0,'Data Stove19 Run 4'!$AA$2,$J245)</f>
        <v>-1</v>
      </c>
    </row>
    <row r="246" spans="1:28" x14ac:dyDescent="0.3">
      <c r="A246" s="6">
        <v>2</v>
      </c>
      <c r="B246" s="7">
        <v>142</v>
      </c>
      <c r="C246" s="6">
        <v>59</v>
      </c>
      <c r="D246" s="6">
        <v>16021.820657669316</v>
      </c>
      <c r="E246" s="6">
        <v>28693.870993654069</v>
      </c>
      <c r="F246" s="6">
        <v>557.28084563513778</v>
      </c>
      <c r="G246" s="7">
        <v>1</v>
      </c>
      <c r="H246" s="6">
        <v>0</v>
      </c>
      <c r="I246" s="6">
        <v>-1</v>
      </c>
      <c r="J246" s="6">
        <v>-1</v>
      </c>
      <c r="K246" s="7">
        <v>2.8603676792879958E-2</v>
      </c>
      <c r="L246" s="7">
        <v>0</v>
      </c>
      <c r="O246" s="7">
        <v>6.9465380020285146</v>
      </c>
      <c r="P246" s="7">
        <v>6.9361967251753427</v>
      </c>
      <c r="S246" s="7">
        <v>0.82676840300058663</v>
      </c>
      <c r="T246" s="7">
        <v>2.3379125742498459E-2</v>
      </c>
      <c r="X246" s="4" t="str">
        <f t="shared" si="7"/>
        <v>142</v>
      </c>
      <c r="Y246" s="1">
        <f t="shared" si="8"/>
        <v>-99</v>
      </c>
      <c r="Z246" s="1">
        <f t="shared" si="9"/>
        <v>-99</v>
      </c>
      <c r="AA246" s="1">
        <f>IF($I246&gt;=0,'Data Stove19 Run 4'!$AA$2,$I246)</f>
        <v>-1</v>
      </c>
      <c r="AB246" s="1">
        <f>IF($J246&gt;=0,'Data Stove19 Run 4'!$AA$2,$J246)</f>
        <v>-1</v>
      </c>
    </row>
    <row r="247" spans="1:28" x14ac:dyDescent="0.3">
      <c r="A247" s="6">
        <v>2</v>
      </c>
      <c r="B247" s="7">
        <v>143</v>
      </c>
      <c r="C247" s="6">
        <v>58</v>
      </c>
      <c r="D247" s="6">
        <v>16012.495817701447</v>
      </c>
      <c r="E247" s="6">
        <v>28733.453178623935</v>
      </c>
      <c r="F247" s="6">
        <v>557.02632554690388</v>
      </c>
      <c r="G247" s="7">
        <v>1</v>
      </c>
      <c r="H247" s="6">
        <v>0</v>
      </c>
      <c r="I247" s="6">
        <v>-1</v>
      </c>
      <c r="J247" s="6">
        <v>-1</v>
      </c>
      <c r="K247" s="7">
        <v>0</v>
      </c>
      <c r="L247" s="7">
        <v>0</v>
      </c>
      <c r="O247" s="7">
        <v>6.8979608132031407</v>
      </c>
      <c r="P247" s="7">
        <v>6.8876918529713187</v>
      </c>
      <c r="S247" s="7">
        <v>0.81889441821010489</v>
      </c>
      <c r="T247" s="7">
        <v>2.3156467402093713E-2</v>
      </c>
      <c r="X247" s="4" t="str">
        <f t="shared" si="7"/>
        <v>143</v>
      </c>
      <c r="Y247" s="1">
        <f t="shared" si="8"/>
        <v>-99</v>
      </c>
      <c r="Z247" s="1">
        <f t="shared" si="9"/>
        <v>-99</v>
      </c>
      <c r="AA247" s="1">
        <f>IF($I247&gt;=0,'Data Stove19 Run 4'!$AA$2,$I247)</f>
        <v>-1</v>
      </c>
      <c r="AB247" s="1">
        <f>IF($J247&gt;=0,'Data Stove19 Run 4'!$AA$2,$J247)</f>
        <v>-1</v>
      </c>
    </row>
    <row r="248" spans="1:28" x14ac:dyDescent="0.3">
      <c r="A248" s="6">
        <v>2</v>
      </c>
      <c r="B248" s="7">
        <v>144</v>
      </c>
      <c r="C248" s="6">
        <v>54</v>
      </c>
      <c r="D248" s="6">
        <v>16012.813427674948</v>
      </c>
      <c r="E248" s="6">
        <v>28783.570300157964</v>
      </c>
      <c r="F248" s="6">
        <v>555.39625647152525</v>
      </c>
      <c r="G248" s="7">
        <v>1</v>
      </c>
      <c r="H248" s="6">
        <v>0</v>
      </c>
      <c r="I248" s="6">
        <v>-1</v>
      </c>
      <c r="J248" s="6">
        <v>-1</v>
      </c>
      <c r="K248" s="7">
        <v>0</v>
      </c>
      <c r="L248" s="7">
        <v>0</v>
      </c>
      <c r="O248" s="7">
        <v>6.850058307555897</v>
      </c>
      <c r="P248" s="7">
        <v>6.8398606595479068</v>
      </c>
      <c r="S248" s="7">
        <v>0.81116899917038687</v>
      </c>
      <c r="T248" s="7">
        <v>2.2938010162451321E-2</v>
      </c>
      <c r="X248" s="4" t="str">
        <f t="shared" si="7"/>
        <v>144</v>
      </c>
      <c r="Y248" s="1">
        <f t="shared" si="8"/>
        <v>-99</v>
      </c>
      <c r="Z248" s="1">
        <f t="shared" si="9"/>
        <v>-99</v>
      </c>
      <c r="AA248" s="1">
        <f>IF($I248&gt;=0,'Data Stove19 Run 4'!$AA$2,$I248)</f>
        <v>-1</v>
      </c>
      <c r="AB248" s="1">
        <f>IF($J248&gt;=0,'Data Stove19 Run 4'!$AA$2,$J248)</f>
        <v>-1</v>
      </c>
    </row>
    <row r="249" spans="1:28" x14ac:dyDescent="0.3">
      <c r="A249" s="6">
        <v>2</v>
      </c>
      <c r="B249" s="7">
        <v>145</v>
      </c>
      <c r="C249" s="6">
        <v>60</v>
      </c>
      <c r="D249" s="6">
        <v>16025.575517082052</v>
      </c>
      <c r="E249" s="6">
        <v>28753.55450236965</v>
      </c>
      <c r="F249" s="6">
        <v>556.16487455197125</v>
      </c>
      <c r="G249" s="7">
        <v>1</v>
      </c>
      <c r="H249" s="6">
        <v>0</v>
      </c>
      <c r="I249" s="6">
        <v>-1</v>
      </c>
      <c r="J249" s="6">
        <v>-1</v>
      </c>
      <c r="K249" s="7">
        <v>1.4740536066479988E-2</v>
      </c>
      <c r="L249" s="7">
        <v>0</v>
      </c>
      <c r="O249" s="7">
        <v>6.8029181849939011</v>
      </c>
      <c r="P249" s="7">
        <v>6.7926892067234386</v>
      </c>
      <c r="S249" s="7">
        <v>0.80372574250586448</v>
      </c>
      <c r="T249" s="7">
        <v>2.2723636235699438E-2</v>
      </c>
      <c r="X249" s="4" t="str">
        <f t="shared" si="7"/>
        <v>145</v>
      </c>
      <c r="Y249" s="1">
        <f t="shared" si="8"/>
        <v>-99</v>
      </c>
      <c r="Z249" s="1">
        <f t="shared" si="9"/>
        <v>-99</v>
      </c>
      <c r="AA249" s="1">
        <f>IF($I249&gt;=0,'Data Stove19 Run 4'!$AA$2,$I249)</f>
        <v>-1</v>
      </c>
      <c r="AB249" s="1">
        <f>IF($J249&gt;=0,'Data Stove19 Run 4'!$AA$2,$J249)</f>
        <v>-1</v>
      </c>
    </row>
    <row r="250" spans="1:28" x14ac:dyDescent="0.3">
      <c r="A250" s="6">
        <v>2</v>
      </c>
      <c r="B250" s="7">
        <v>146</v>
      </c>
      <c r="C250" s="6">
        <v>60</v>
      </c>
      <c r="D250" s="6">
        <v>15984.22254233141</v>
      </c>
      <c r="E250" s="6">
        <v>28654.818325434422</v>
      </c>
      <c r="F250" s="6">
        <v>557.74193548387098</v>
      </c>
      <c r="G250" s="7">
        <v>1</v>
      </c>
      <c r="H250" s="6">
        <v>0</v>
      </c>
      <c r="I250" s="6">
        <v>-1</v>
      </c>
      <c r="J250" s="6">
        <v>-1</v>
      </c>
      <c r="K250" s="7">
        <v>0</v>
      </c>
      <c r="L250" s="7">
        <v>0</v>
      </c>
      <c r="O250" s="7">
        <v>6.7563228549596959</v>
      </c>
      <c r="P250" s="7">
        <v>6.7461639381842371</v>
      </c>
      <c r="S250" s="7">
        <v>0.79628383748266196</v>
      </c>
      <c r="T250" s="7">
        <v>2.251323219648E-2</v>
      </c>
      <c r="X250" s="4" t="str">
        <f t="shared" si="7"/>
        <v>146</v>
      </c>
      <c r="Y250" s="1">
        <f t="shared" si="8"/>
        <v>-99</v>
      </c>
      <c r="Z250" s="1">
        <f t="shared" si="9"/>
        <v>-99</v>
      </c>
      <c r="AA250" s="1">
        <f>IF($I250&gt;=0,'Data Stove19 Run 4'!$AA$2,$I250)</f>
        <v>-1</v>
      </c>
      <c r="AB250" s="1">
        <f>IF($J250&gt;=0,'Data Stove19 Run 4'!$AA$2,$J250)</f>
        <v>-1</v>
      </c>
    </row>
    <row r="251" spans="1:28" x14ac:dyDescent="0.3">
      <c r="A251" s="6">
        <v>2</v>
      </c>
      <c r="B251" s="7">
        <v>147</v>
      </c>
      <c r="C251" s="6">
        <v>60</v>
      </c>
      <c r="D251" s="6">
        <v>16003.750713450929</v>
      </c>
      <c r="E251" s="6">
        <v>28685.624012638211</v>
      </c>
      <c r="F251" s="6">
        <v>556.98924731182785</v>
      </c>
      <c r="G251" s="7">
        <v>1</v>
      </c>
      <c r="H251" s="6">
        <v>0</v>
      </c>
      <c r="I251" s="6">
        <v>-1</v>
      </c>
      <c r="J251" s="6">
        <v>-1</v>
      </c>
      <c r="K251" s="7">
        <v>0</v>
      </c>
      <c r="L251" s="7">
        <v>0</v>
      </c>
      <c r="O251" s="7">
        <v>6.7103614749939835</v>
      </c>
      <c r="P251" s="7">
        <v>6.700271666495909</v>
      </c>
      <c r="S251" s="7">
        <v>0.78897848117548164</v>
      </c>
      <c r="T251" s="7">
        <v>2.2306688781833395E-2</v>
      </c>
      <c r="X251" s="4" t="str">
        <f t="shared" si="7"/>
        <v>147</v>
      </c>
      <c r="Y251" s="1">
        <f t="shared" si="8"/>
        <v>-99</v>
      </c>
      <c r="Z251" s="1">
        <f t="shared" si="9"/>
        <v>-99</v>
      </c>
      <c r="AA251" s="1">
        <f>IF($I251&gt;=0,'Data Stove19 Run 4'!$AA$2,$I251)</f>
        <v>-1</v>
      </c>
      <c r="AB251" s="1">
        <f>IF($J251&gt;=0,'Data Stove19 Run 4'!$AA$2,$J251)</f>
        <v>-1</v>
      </c>
    </row>
    <row r="252" spans="1:28" x14ac:dyDescent="0.3">
      <c r="A252" s="6">
        <v>2</v>
      </c>
      <c r="B252" s="7">
        <v>148</v>
      </c>
      <c r="C252" s="6">
        <v>59</v>
      </c>
      <c r="D252" s="6">
        <v>16004.449077684721</v>
      </c>
      <c r="E252" s="6">
        <v>28721.182424291084</v>
      </c>
      <c r="F252" s="6">
        <v>556.91634773100066</v>
      </c>
      <c r="G252" s="7">
        <v>1</v>
      </c>
      <c r="H252" s="6">
        <v>0</v>
      </c>
      <c r="I252" s="6">
        <v>-1</v>
      </c>
      <c r="J252" s="6">
        <v>-1</v>
      </c>
      <c r="K252" s="7">
        <v>1.432598873327998E-2</v>
      </c>
      <c r="L252" s="7">
        <v>0</v>
      </c>
      <c r="O252" s="7">
        <v>6.6651179919787085</v>
      </c>
      <c r="P252" s="7">
        <v>6.6549995606412065</v>
      </c>
      <c r="S252" s="7">
        <v>0.78193618578964341</v>
      </c>
      <c r="T252" s="7">
        <v>2.2103900701998545E-2</v>
      </c>
      <c r="X252" s="4" t="str">
        <f t="shared" si="7"/>
        <v>148</v>
      </c>
      <c r="Y252" s="1">
        <f t="shared" si="8"/>
        <v>-99</v>
      </c>
      <c r="Z252" s="1">
        <f t="shared" si="9"/>
        <v>-99</v>
      </c>
      <c r="AA252" s="1">
        <f>IF($I252&gt;=0,'Data Stove19 Run 4'!$AA$2,$I252)</f>
        <v>-1</v>
      </c>
      <c r="AB252" s="1">
        <f>IF($J252&gt;=0,'Data Stove19 Run 4'!$AA$2,$J252)</f>
        <v>-1</v>
      </c>
    </row>
    <row r="253" spans="1:28" x14ac:dyDescent="0.3">
      <c r="A253" s="6">
        <v>2</v>
      </c>
      <c r="B253" s="7">
        <v>149</v>
      </c>
      <c r="C253" s="6">
        <v>58</v>
      </c>
      <c r="D253" s="6">
        <v>16000.715091045236</v>
      </c>
      <c r="E253" s="6">
        <v>28713.842131067133</v>
      </c>
      <c r="F253" s="6">
        <v>556.65554319614375</v>
      </c>
      <c r="G253" s="7">
        <v>1</v>
      </c>
      <c r="H253" s="6">
        <v>0</v>
      </c>
      <c r="I253" s="6">
        <v>-1</v>
      </c>
      <c r="J253" s="6">
        <v>-1</v>
      </c>
      <c r="K253" s="7">
        <v>1.0167180312239997E-2</v>
      </c>
      <c r="L253" s="7">
        <v>0</v>
      </c>
      <c r="O253" s="7">
        <v>6.6204538925715504</v>
      </c>
      <c r="P253" s="7">
        <v>6.6103351340597216</v>
      </c>
      <c r="S253" s="7">
        <v>0.77498331186642355</v>
      </c>
      <c r="T253" s="7">
        <v>2.190476646144E-2</v>
      </c>
      <c r="X253" s="4" t="str">
        <f t="shared" si="7"/>
        <v>149</v>
      </c>
      <c r="Y253" s="1">
        <f t="shared" si="8"/>
        <v>-99</v>
      </c>
      <c r="Z253" s="1">
        <f t="shared" si="9"/>
        <v>-99</v>
      </c>
      <c r="AA253" s="1">
        <f>IF($I253&gt;=0,'Data Stove19 Run 4'!$AA$2,$I253)</f>
        <v>-1</v>
      </c>
      <c r="AB253" s="1">
        <f>IF($J253&gt;=0,'Data Stove19 Run 4'!$AA$2,$J253)</f>
        <v>-1</v>
      </c>
    </row>
    <row r="254" spans="1:28" x14ac:dyDescent="0.3">
      <c r="A254" s="6">
        <v>2</v>
      </c>
      <c r="B254" s="7">
        <v>150</v>
      </c>
      <c r="C254" s="6">
        <v>58</v>
      </c>
      <c r="D254" s="6">
        <v>16003.934406563465</v>
      </c>
      <c r="E254" s="6">
        <v>28729.367543716267</v>
      </c>
      <c r="F254" s="6">
        <v>556.50723025583977</v>
      </c>
      <c r="G254" s="7">
        <v>1</v>
      </c>
      <c r="H254" s="6">
        <v>0</v>
      </c>
      <c r="I254" s="6">
        <v>-1</v>
      </c>
      <c r="J254" s="6">
        <v>-1</v>
      </c>
      <c r="K254" s="7">
        <v>0.21461439971529608</v>
      </c>
      <c r="L254" s="7">
        <v>0</v>
      </c>
      <c r="O254" s="7">
        <v>6.5777482959525093</v>
      </c>
      <c r="P254" s="7">
        <v>6.5662662331659902</v>
      </c>
      <c r="S254" s="7">
        <v>0.76998001800793137</v>
      </c>
      <c r="T254" s="7">
        <v>2.1709188189462856E-2</v>
      </c>
      <c r="X254" s="4" t="str">
        <f t="shared" si="7"/>
        <v>150</v>
      </c>
      <c r="Y254" s="1">
        <f t="shared" si="8"/>
        <v>-99</v>
      </c>
      <c r="Z254" s="1">
        <f t="shared" si="9"/>
        <v>-99</v>
      </c>
      <c r="AA254" s="1">
        <f>IF($I254&gt;=0,'Data Stove19 Run 4'!$AA$2,$I254)</f>
        <v>-1</v>
      </c>
      <c r="AB254" s="1">
        <f>IF($J254&gt;=0,'Data Stove19 Run 4'!$AA$2,$J254)</f>
        <v>-1</v>
      </c>
    </row>
    <row r="255" spans="1:28" x14ac:dyDescent="0.3">
      <c r="A255" s="6">
        <v>2</v>
      </c>
      <c r="B255" s="7">
        <v>151</v>
      </c>
      <c r="C255" s="6">
        <v>59</v>
      </c>
      <c r="D255" s="6">
        <v>16009.424231856921</v>
      </c>
      <c r="E255" s="6">
        <v>28513.936862398587</v>
      </c>
      <c r="F255" s="6">
        <v>561.21742299981793</v>
      </c>
      <c r="G255" s="7">
        <v>1</v>
      </c>
      <c r="H255" s="6">
        <v>0</v>
      </c>
      <c r="I255" s="6">
        <v>-1</v>
      </c>
      <c r="J255" s="6">
        <v>-1</v>
      </c>
      <c r="K255" s="7">
        <v>0.29005192904620758</v>
      </c>
      <c r="L255" s="7">
        <v>0</v>
      </c>
      <c r="O255" s="7">
        <v>6.5361079226617385</v>
      </c>
      <c r="P255" s="7">
        <v>6.5227810263238313</v>
      </c>
      <c r="S255" s="7">
        <v>0.76573286677818164</v>
      </c>
      <c r="T255" s="7">
        <v>2.1517071479821591E-2</v>
      </c>
      <c r="X255" s="4" t="str">
        <f t="shared" si="7"/>
        <v>151</v>
      </c>
      <c r="Y255" s="1">
        <f t="shared" si="8"/>
        <v>-99</v>
      </c>
      <c r="Z255" s="1">
        <f t="shared" si="9"/>
        <v>-99</v>
      </c>
      <c r="AA255" s="1">
        <f>IF($I255&gt;=0,'Data Stove19 Run 4'!$AA$2,$I255)</f>
        <v>-1</v>
      </c>
      <c r="AB255" s="1">
        <f>IF($J255&gt;=0,'Data Stove19 Run 4'!$AA$2,$J255)</f>
        <v>-1</v>
      </c>
    </row>
    <row r="256" spans="1:28" x14ac:dyDescent="0.3">
      <c r="A256" s="6">
        <v>2</v>
      </c>
      <c r="B256" s="7">
        <v>152</v>
      </c>
      <c r="C256" s="6">
        <v>58</v>
      </c>
      <c r="D256" s="6">
        <v>15991.9990402972</v>
      </c>
      <c r="E256" s="6">
        <v>28422.127798659905</v>
      </c>
      <c r="F256" s="6">
        <v>561.99480904708946</v>
      </c>
      <c r="G256" s="7">
        <v>1</v>
      </c>
      <c r="H256" s="6">
        <v>0</v>
      </c>
      <c r="I256" s="6">
        <v>-1</v>
      </c>
      <c r="J256" s="6">
        <v>-1</v>
      </c>
      <c r="K256" s="7">
        <v>6.7938933736800058E-2</v>
      </c>
      <c r="L256" s="7">
        <v>0</v>
      </c>
      <c r="O256" s="7">
        <v>6.4935541793135485</v>
      </c>
      <c r="P256" s="7">
        <v>6.4798679932559109</v>
      </c>
      <c r="S256" s="7">
        <v>0.75961186736553787</v>
      </c>
      <c r="T256" s="7">
        <v>2.1328325238770526E-2</v>
      </c>
      <c r="X256" s="4" t="str">
        <f t="shared" si="7"/>
        <v>152</v>
      </c>
      <c r="Y256" s="1">
        <f t="shared" si="8"/>
        <v>-99</v>
      </c>
      <c r="Z256" s="1">
        <f t="shared" si="9"/>
        <v>-99</v>
      </c>
      <c r="AA256" s="1">
        <f>IF($I256&gt;=0,'Data Stove19 Run 4'!$AA$2,$I256)</f>
        <v>-1</v>
      </c>
      <c r="AB256" s="1">
        <f>IF($J256&gt;=0,'Data Stove19 Run 4'!$AA$2,$J256)</f>
        <v>-1</v>
      </c>
    </row>
    <row r="257" spans="1:28" x14ac:dyDescent="0.3">
      <c r="A257" s="6">
        <v>2</v>
      </c>
      <c r="B257" s="7">
        <v>153</v>
      </c>
      <c r="C257" s="6">
        <v>59</v>
      </c>
      <c r="D257" s="6">
        <v>16009.037275421313</v>
      </c>
      <c r="E257" s="6">
        <v>28557.313840469124</v>
      </c>
      <c r="F257" s="6">
        <v>559.94168033533788</v>
      </c>
      <c r="G257" s="7">
        <v>1</v>
      </c>
      <c r="H257" s="6">
        <v>0</v>
      </c>
      <c r="I257" s="6">
        <v>-1</v>
      </c>
      <c r="J257" s="6">
        <v>-1</v>
      </c>
      <c r="K257" s="7">
        <v>3.0825264039923809E-2</v>
      </c>
      <c r="L257" s="7">
        <v>0</v>
      </c>
      <c r="O257" s="7">
        <v>6.4513141210437857</v>
      </c>
      <c r="P257" s="7">
        <v>6.4375159148686176</v>
      </c>
      <c r="S257" s="7">
        <v>0.75327459255401086</v>
      </c>
      <c r="T257" s="7">
        <v>2.1142861541042085E-2</v>
      </c>
      <c r="X257" s="4" t="str">
        <f t="shared" si="7"/>
        <v>153</v>
      </c>
      <c r="Y257" s="1">
        <f t="shared" si="8"/>
        <v>-99</v>
      </c>
      <c r="Z257" s="1">
        <f t="shared" si="9"/>
        <v>-99</v>
      </c>
      <c r="AA257" s="1">
        <f>IF($I257&gt;=0,'Data Stove19 Run 4'!$AA$2,$I257)</f>
        <v>-1</v>
      </c>
      <c r="AB257" s="1">
        <f>IF($J257&gt;=0,'Data Stove19 Run 4'!$AA$2,$J257)</f>
        <v>-1</v>
      </c>
    </row>
    <row r="258" spans="1:28" x14ac:dyDescent="0.3">
      <c r="A258" s="6">
        <v>2</v>
      </c>
      <c r="B258" s="7">
        <v>154</v>
      </c>
      <c r="C258" s="6">
        <v>58</v>
      </c>
      <c r="D258" s="6">
        <v>16016.55862200175</v>
      </c>
      <c r="E258" s="6">
        <v>28259.519529334848</v>
      </c>
      <c r="F258" s="6">
        <v>566.40711902113469</v>
      </c>
      <c r="G258" s="7">
        <v>1</v>
      </c>
      <c r="H258" s="6">
        <v>0</v>
      </c>
      <c r="I258" s="6">
        <v>-1</v>
      </c>
      <c r="J258" s="6">
        <v>-1</v>
      </c>
      <c r="K258" s="7">
        <v>1.7467032831494415E-2</v>
      </c>
      <c r="L258" s="7">
        <v>0</v>
      </c>
      <c r="O258" s="7">
        <v>6.4095358931982513</v>
      </c>
      <c r="P258" s="7">
        <v>6.3957138634733672</v>
      </c>
      <c r="S258" s="7">
        <v>0.74693142393571321</v>
      </c>
      <c r="T258" s="7">
        <v>2.0960595493274482E-2</v>
      </c>
      <c r="X258" s="4" t="str">
        <f t="shared" si="7"/>
        <v>154</v>
      </c>
      <c r="Y258" s="1">
        <f t="shared" si="8"/>
        <v>-99</v>
      </c>
      <c r="Z258" s="1">
        <f t="shared" si="9"/>
        <v>-99</v>
      </c>
      <c r="AA258" s="1">
        <f>IF($I258&gt;=0,'Data Stove19 Run 4'!$AA$2,$I258)</f>
        <v>-1</v>
      </c>
      <c r="AB258" s="1">
        <f>IF($J258&gt;=0,'Data Stove19 Run 4'!$AA$2,$J258)</f>
        <v>-1</v>
      </c>
    </row>
    <row r="259" spans="1:28" x14ac:dyDescent="0.3">
      <c r="A259" s="6">
        <v>2</v>
      </c>
      <c r="B259" s="7">
        <v>155</v>
      </c>
      <c r="C259" s="6">
        <v>59</v>
      </c>
      <c r="D259" s="6">
        <v>16007.378890697239</v>
      </c>
      <c r="E259" s="6">
        <v>28517.149971885287</v>
      </c>
      <c r="F259" s="6">
        <v>560.85292509568058</v>
      </c>
      <c r="G259" s="7">
        <v>1</v>
      </c>
      <c r="H259" s="6">
        <v>0</v>
      </c>
      <c r="I259" s="6">
        <v>-1</v>
      </c>
      <c r="J259" s="6">
        <v>-1</v>
      </c>
      <c r="K259" s="7">
        <v>0</v>
      </c>
      <c r="L259" s="7">
        <v>0</v>
      </c>
      <c r="O259" s="7">
        <v>6.368184048726004</v>
      </c>
      <c r="P259" s="7">
        <v>6.354451193386442</v>
      </c>
      <c r="S259" s="7">
        <v>0.74054739467130537</v>
      </c>
      <c r="T259" s="7">
        <v>2.0781445104443075E-2</v>
      </c>
      <c r="X259" s="4" t="str">
        <f t="shared" si="7"/>
        <v>155</v>
      </c>
      <c r="Y259" s="1">
        <f t="shared" si="8"/>
        <v>-99</v>
      </c>
      <c r="Z259" s="1">
        <f t="shared" si="9"/>
        <v>-99</v>
      </c>
      <c r="AA259" s="1">
        <f>IF($I259&gt;=0,'Data Stove19 Run 4'!$AA$2,$I259)</f>
        <v>-1</v>
      </c>
      <c r="AB259" s="1">
        <f>IF($J259&gt;=0,'Data Stove19 Run 4'!$AA$2,$J259)</f>
        <v>-1</v>
      </c>
    </row>
    <row r="260" spans="1:28" x14ac:dyDescent="0.3">
      <c r="A260" s="6">
        <v>2</v>
      </c>
      <c r="B260" s="7">
        <v>156</v>
      </c>
      <c r="C260" s="6">
        <v>58</v>
      </c>
      <c r="D260" s="6">
        <v>15993.714134154072</v>
      </c>
      <c r="E260" s="6">
        <v>28361.660402026479</v>
      </c>
      <c r="F260" s="6">
        <v>563.58917315535768</v>
      </c>
      <c r="G260" s="7">
        <v>1</v>
      </c>
      <c r="H260" s="6">
        <v>0</v>
      </c>
      <c r="I260" s="6">
        <v>-1</v>
      </c>
      <c r="J260" s="6">
        <v>-1</v>
      </c>
      <c r="K260" s="7">
        <v>0</v>
      </c>
      <c r="L260" s="7">
        <v>0</v>
      </c>
      <c r="O260" s="7">
        <v>6.327362356105966</v>
      </c>
      <c r="P260" s="7">
        <v>6.3137175318903749</v>
      </c>
      <c r="S260" s="7">
        <v>0.73427156929273507</v>
      </c>
      <c r="T260" s="7">
        <v>2.0605331162879999E-2</v>
      </c>
      <c r="X260" s="4" t="str">
        <f t="shared" si="7"/>
        <v>156</v>
      </c>
      <c r="Y260" s="1">
        <f t="shared" si="8"/>
        <v>-99</v>
      </c>
      <c r="Z260" s="1">
        <f t="shared" si="9"/>
        <v>-99</v>
      </c>
      <c r="AA260" s="1">
        <f>IF($I260&gt;=0,'Data Stove19 Run 4'!$AA$2,$I260)</f>
        <v>-1</v>
      </c>
      <c r="AB260" s="1">
        <f>IF($J260&gt;=0,'Data Stove19 Run 4'!$AA$2,$J260)</f>
        <v>-1</v>
      </c>
    </row>
    <row r="261" spans="1:28" x14ac:dyDescent="0.3">
      <c r="A261" s="6">
        <v>2</v>
      </c>
      <c r="B261" s="7">
        <v>157</v>
      </c>
      <c r="C261" s="6">
        <v>59</v>
      </c>
      <c r="D261" s="6">
        <v>15987.409174644952</v>
      </c>
      <c r="E261" s="6">
        <v>28321.150293196246</v>
      </c>
      <c r="F261" s="6">
        <v>564.71660287953318</v>
      </c>
      <c r="G261" s="7">
        <v>1</v>
      </c>
      <c r="H261" s="6">
        <v>0</v>
      </c>
      <c r="I261" s="6">
        <v>-1</v>
      </c>
      <c r="J261" s="6">
        <v>-1</v>
      </c>
      <c r="K261" s="7">
        <v>0</v>
      </c>
      <c r="L261" s="7">
        <v>0</v>
      </c>
      <c r="O261" s="7">
        <v>6.2870606850479662</v>
      </c>
      <c r="P261" s="7">
        <v>6.2735027705407544</v>
      </c>
      <c r="S261" s="7">
        <v>0.72810121997094734</v>
      </c>
      <c r="T261" s="7">
        <v>2.0432177119494452E-2</v>
      </c>
      <c r="X261" s="4" t="str">
        <f t="shared" si="7"/>
        <v>157</v>
      </c>
      <c r="Y261" s="1">
        <f t="shared" si="8"/>
        <v>-99</v>
      </c>
      <c r="Z261" s="1">
        <f t="shared" si="9"/>
        <v>-99</v>
      </c>
      <c r="AA261" s="1">
        <f>IF($I261&gt;=0,'Data Stove19 Run 4'!$AA$2,$I261)</f>
        <v>-1</v>
      </c>
      <c r="AB261" s="1">
        <f>IF($J261&gt;=0,'Data Stove19 Run 4'!$AA$2,$J261)</f>
        <v>-1</v>
      </c>
    </row>
    <row r="262" spans="1:28" x14ac:dyDescent="0.3">
      <c r="A262" s="6">
        <v>2</v>
      </c>
      <c r="B262" s="7">
        <v>158</v>
      </c>
      <c r="C262" s="6">
        <v>58</v>
      </c>
      <c r="D262" s="6">
        <v>15992.561366151929</v>
      </c>
      <c r="E262" s="6">
        <v>28134.499101160312</v>
      </c>
      <c r="F262" s="6">
        <v>568.00148312940269</v>
      </c>
      <c r="G262" s="7">
        <v>1</v>
      </c>
      <c r="H262" s="6">
        <v>0</v>
      </c>
      <c r="I262" s="6">
        <v>-1</v>
      </c>
      <c r="J262" s="6">
        <v>-1</v>
      </c>
      <c r="K262" s="7">
        <v>0</v>
      </c>
      <c r="L262" s="7">
        <v>0</v>
      </c>
      <c r="O262" s="7">
        <v>6.2472691617248772</v>
      </c>
      <c r="P262" s="7">
        <v>6.2337970568031542</v>
      </c>
      <c r="S262" s="7">
        <v>0.72203370980452275</v>
      </c>
      <c r="T262" s="7">
        <v>2.0261908976831999E-2</v>
      </c>
      <c r="X262" s="4" t="str">
        <f t="shared" si="7"/>
        <v>158</v>
      </c>
      <c r="Y262" s="1">
        <f t="shared" si="8"/>
        <v>-99</v>
      </c>
      <c r="Z262" s="1">
        <f t="shared" si="9"/>
        <v>-99</v>
      </c>
      <c r="AA262" s="1">
        <f>IF($I262&gt;=0,'Data Stove19 Run 4'!$AA$2,$I262)</f>
        <v>-1</v>
      </c>
      <c r="AB262" s="1">
        <f>IF($J262&gt;=0,'Data Stove19 Run 4'!$AA$2,$J262)</f>
        <v>-1</v>
      </c>
    </row>
    <row r="263" spans="1:28" x14ac:dyDescent="0.3">
      <c r="A263" s="6">
        <v>2</v>
      </c>
      <c r="B263" s="7">
        <v>159</v>
      </c>
      <c r="C263" s="6">
        <v>59</v>
      </c>
      <c r="D263" s="6">
        <v>15990.587745366081</v>
      </c>
      <c r="E263" s="6">
        <v>28226.363563338429</v>
      </c>
      <c r="F263" s="6">
        <v>566.53909240021869</v>
      </c>
      <c r="G263" s="7">
        <v>1</v>
      </c>
      <c r="H263" s="6">
        <v>0</v>
      </c>
      <c r="I263" s="6">
        <v>-1</v>
      </c>
      <c r="J263" s="6">
        <v>-1</v>
      </c>
      <c r="K263" s="7">
        <v>0</v>
      </c>
      <c r="L263" s="7">
        <v>0</v>
      </c>
      <c r="O263" s="7">
        <v>6.2079781607077393</v>
      </c>
      <c r="P263" s="7">
        <v>6.1945907860056506</v>
      </c>
      <c r="S263" s="7">
        <v>0.71606648906233661</v>
      </c>
      <c r="T263" s="7">
        <v>2.0094455183635042E-2</v>
      </c>
      <c r="X263" s="4" t="str">
        <f t="shared" si="7"/>
        <v>159</v>
      </c>
      <c r="Y263" s="1">
        <f t="shared" si="8"/>
        <v>-99</v>
      </c>
      <c r="Z263" s="1">
        <f t="shared" si="9"/>
        <v>-99</v>
      </c>
      <c r="AA263" s="1">
        <f>IF($I263&gt;=0,'Data Stove19 Run 4'!$AA$2,$I263)</f>
        <v>-1</v>
      </c>
      <c r="AB263" s="1">
        <f>IF($J263&gt;=0,'Data Stove19 Run 4'!$AA$2,$J263)</f>
        <v>-1</v>
      </c>
    </row>
    <row r="264" spans="1:28" x14ac:dyDescent="0.3">
      <c r="A264" s="6">
        <v>2</v>
      </c>
      <c r="B264" s="7">
        <v>160</v>
      </c>
      <c r="C264" s="6">
        <v>58</v>
      </c>
      <c r="D264" s="6">
        <v>15994.712262546193</v>
      </c>
      <c r="E264" s="6">
        <v>28382.088576564794</v>
      </c>
      <c r="F264" s="6">
        <v>563.10715609936983</v>
      </c>
      <c r="G264" s="7">
        <v>1</v>
      </c>
      <c r="H264" s="6">
        <v>0</v>
      </c>
      <c r="I264" s="6">
        <v>-1</v>
      </c>
      <c r="J264" s="6">
        <v>-1</v>
      </c>
      <c r="K264" s="7">
        <v>0</v>
      </c>
      <c r="L264" s="7">
        <v>0</v>
      </c>
      <c r="O264" s="7">
        <v>6.1691782972033158</v>
      </c>
      <c r="P264" s="7">
        <v>6.155874593593115</v>
      </c>
      <c r="S264" s="7">
        <v>0.71019709161100597</v>
      </c>
      <c r="T264" s="7">
        <v>1.9929746534588851E-2</v>
      </c>
      <c r="X264" s="4" t="str">
        <f t="shared" si="7"/>
        <v>160</v>
      </c>
      <c r="Y264" s="1">
        <f t="shared" si="8"/>
        <v>-99</v>
      </c>
      <c r="Z264" s="1">
        <f t="shared" si="9"/>
        <v>-99</v>
      </c>
      <c r="AA264" s="1">
        <f>IF($I264&gt;=0,'Data Stove19 Run 4'!$AA$2,$I264)</f>
        <v>-1</v>
      </c>
      <c r="AB264" s="1">
        <f>IF($J264&gt;=0,'Data Stove19 Run 4'!$AA$2,$J264)</f>
        <v>-1</v>
      </c>
    </row>
    <row r="265" spans="1:28" x14ac:dyDescent="0.3">
      <c r="A265" s="6">
        <v>2</v>
      </c>
      <c r="B265" s="7">
        <v>161</v>
      </c>
      <c r="C265" s="6">
        <v>59</v>
      </c>
      <c r="D265" s="6">
        <v>15994.084173159315</v>
      </c>
      <c r="E265" s="6">
        <v>28457.707446381242</v>
      </c>
      <c r="F265" s="6">
        <v>560.92582467650811</v>
      </c>
      <c r="G265" s="7">
        <v>1</v>
      </c>
      <c r="H265" s="6">
        <v>0</v>
      </c>
      <c r="I265" s="6">
        <v>-1</v>
      </c>
      <c r="J265" s="6">
        <v>-1</v>
      </c>
      <c r="K265" s="7">
        <v>1.2085604576639989E-2</v>
      </c>
      <c r="L265" s="7">
        <v>0</v>
      </c>
      <c r="O265" s="7">
        <v>6.1309354854478713</v>
      </c>
      <c r="P265" s="7">
        <v>6.1176393476701767</v>
      </c>
      <c r="S265" s="7">
        <v>0.70452138846438517</v>
      </c>
      <c r="T265" s="7">
        <v>1.9767716074958048E-2</v>
      </c>
      <c r="X265" s="4" t="str">
        <f t="shared" ref="X265:X328" si="10">TEXT(B265,"##0")</f>
        <v>161</v>
      </c>
      <c r="Y265" s="1">
        <f t="shared" si="8"/>
        <v>-99</v>
      </c>
      <c r="Z265" s="1">
        <f t="shared" si="9"/>
        <v>-99</v>
      </c>
      <c r="AA265" s="1">
        <f>IF($I265&gt;=0,'Data Stove19 Run 4'!$AA$2,$I265)</f>
        <v>-1</v>
      </c>
      <c r="AB265" s="1">
        <f>IF($J265&gt;=0,'Data Stove19 Run 4'!$AA$2,$J265)</f>
        <v>-1</v>
      </c>
    </row>
    <row r="266" spans="1:28" x14ac:dyDescent="0.3">
      <c r="A266" s="6">
        <v>2</v>
      </c>
      <c r="B266" s="7">
        <v>162</v>
      </c>
      <c r="C266" s="6">
        <v>58</v>
      </c>
      <c r="D266" s="6">
        <v>16023.165950794619</v>
      </c>
      <c r="E266" s="6">
        <v>28520.183036443865</v>
      </c>
      <c r="F266" s="6">
        <v>560.80830552465682</v>
      </c>
      <c r="G266" s="7">
        <v>1</v>
      </c>
      <c r="H266" s="6">
        <v>0</v>
      </c>
      <c r="I266" s="6">
        <v>-1</v>
      </c>
      <c r="J266" s="6">
        <v>-1</v>
      </c>
      <c r="K266" s="7">
        <v>0</v>
      </c>
      <c r="L266" s="7">
        <v>0</v>
      </c>
      <c r="O266" s="7">
        <v>6.0930902046735014</v>
      </c>
      <c r="P266" s="7">
        <v>6.0798761418203604</v>
      </c>
      <c r="S266" s="7">
        <v>0.69883976436386586</v>
      </c>
      <c r="T266" s="7">
        <v>1.9608299009837418E-2</v>
      </c>
      <c r="X266" s="4" t="str">
        <f t="shared" si="10"/>
        <v>162</v>
      </c>
      <c r="Y266" s="1">
        <f t="shared" si="8"/>
        <v>-99</v>
      </c>
      <c r="Z266" s="1">
        <f t="shared" si="9"/>
        <v>-99</v>
      </c>
      <c r="AA266" s="1">
        <f>IF($I266&gt;=0,'Data Stove19 Run 4'!$AA$2,$I266)</f>
        <v>-1</v>
      </c>
      <c r="AB266" s="1">
        <f>IF($J266&gt;=0,'Data Stove19 Run 4'!$AA$2,$J266)</f>
        <v>-1</v>
      </c>
    </row>
    <row r="267" spans="1:28" x14ac:dyDescent="0.3">
      <c r="A267" s="6">
        <v>2</v>
      </c>
      <c r="B267" s="7">
        <v>163</v>
      </c>
      <c r="C267" s="6">
        <v>59</v>
      </c>
      <c r="D267" s="6">
        <v>15995.217402720767</v>
      </c>
      <c r="E267" s="6">
        <v>28580.608884247747</v>
      </c>
      <c r="F267" s="6">
        <v>559.57718243120087</v>
      </c>
      <c r="G267" s="7">
        <v>1</v>
      </c>
      <c r="H267" s="6">
        <v>0</v>
      </c>
      <c r="I267" s="6">
        <v>-1</v>
      </c>
      <c r="J267" s="6">
        <v>-1</v>
      </c>
      <c r="K267" s="7">
        <v>0</v>
      </c>
      <c r="L267" s="7">
        <v>0</v>
      </c>
      <c r="O267" s="7">
        <v>6.0557092831724368</v>
      </c>
      <c r="P267" s="7">
        <v>6.0425762881895606</v>
      </c>
      <c r="S267" s="7">
        <v>0.693249046248955</v>
      </c>
      <c r="T267" s="7">
        <v>1.945143261775872E-2</v>
      </c>
      <c r="X267" s="4" t="str">
        <f t="shared" si="10"/>
        <v>163</v>
      </c>
      <c r="Y267" s="1">
        <f t="shared" si="8"/>
        <v>-99</v>
      </c>
      <c r="Z267" s="1">
        <f t="shared" si="9"/>
        <v>-99</v>
      </c>
      <c r="AA267" s="1">
        <f>IF($I267&gt;=0,'Data Stove19 Run 4'!$AA$2,$I267)</f>
        <v>-1</v>
      </c>
      <c r="AB267" s="1">
        <f>IF($J267&gt;=0,'Data Stove19 Run 4'!$AA$2,$J267)</f>
        <v>-1</v>
      </c>
    </row>
    <row r="268" spans="1:28" x14ac:dyDescent="0.3">
      <c r="A268" s="6">
        <v>2</v>
      </c>
      <c r="B268" s="7">
        <v>164</v>
      </c>
      <c r="C268" s="6">
        <v>58</v>
      </c>
      <c r="D268" s="6">
        <v>15981.342965350421</v>
      </c>
      <c r="E268" s="6">
        <v>28544.696845889845</v>
      </c>
      <c r="F268" s="6">
        <v>560.17797552836498</v>
      </c>
      <c r="G268" s="7">
        <v>1</v>
      </c>
      <c r="H268" s="6">
        <v>0</v>
      </c>
      <c r="I268" s="6">
        <v>-1</v>
      </c>
      <c r="J268" s="6">
        <v>-1</v>
      </c>
      <c r="K268" s="7">
        <v>5.2432767323999947E-3</v>
      </c>
      <c r="L268" s="7">
        <v>0</v>
      </c>
      <c r="O268" s="7">
        <v>6.0188161977673147</v>
      </c>
      <c r="P268" s="7">
        <v>6.0057313108225507</v>
      </c>
      <c r="S268" s="7">
        <v>0.68778868299882356</v>
      </c>
      <c r="T268" s="7">
        <v>1.9297056168411427E-2</v>
      </c>
      <c r="X268" s="4" t="str">
        <f t="shared" si="10"/>
        <v>164</v>
      </c>
      <c r="Y268" s="1">
        <f t="shared" ref="Y268:Y331" si="11">IF($I268&gt;=0,$Y$2,-99)</f>
        <v>-99</v>
      </c>
      <c r="Z268" s="1">
        <f t="shared" ref="Z268:Z331" si="12">IF($J268&gt;=0,$Y$2,-99)</f>
        <v>-99</v>
      </c>
      <c r="AA268" s="1">
        <f>IF($I268&gt;=0,'Data Stove19 Run 4'!$AA$2,$I268)</f>
        <v>-1</v>
      </c>
      <c r="AB268" s="1">
        <f>IF($J268&gt;=0,'Data Stove19 Run 4'!$AA$2,$J268)</f>
        <v>-1</v>
      </c>
    </row>
    <row r="269" spans="1:28" x14ac:dyDescent="0.3">
      <c r="A269" s="6">
        <v>2</v>
      </c>
      <c r="B269" s="7">
        <v>165</v>
      </c>
      <c r="C269" s="6">
        <v>58</v>
      </c>
      <c r="D269" s="6">
        <v>15984.379524965863</v>
      </c>
      <c r="E269" s="6">
        <v>28399.248243176997</v>
      </c>
      <c r="F269" s="6">
        <v>563.07007786429358</v>
      </c>
      <c r="G269" s="7">
        <v>1</v>
      </c>
      <c r="H269" s="6">
        <v>0</v>
      </c>
      <c r="I269" s="6">
        <v>-1</v>
      </c>
      <c r="J269" s="6">
        <v>-1</v>
      </c>
      <c r="K269" s="7">
        <v>0</v>
      </c>
      <c r="L269" s="7">
        <v>0</v>
      </c>
      <c r="O269" s="7">
        <v>5.9823385238414524</v>
      </c>
      <c r="P269" s="7">
        <v>5.9693329392418075</v>
      </c>
      <c r="S269" s="7">
        <v>0.68237302407757305</v>
      </c>
      <c r="T269" s="7">
        <v>1.9145110844250707E-2</v>
      </c>
      <c r="X269" s="4" t="str">
        <f t="shared" si="10"/>
        <v>165</v>
      </c>
      <c r="Y269" s="1">
        <f t="shared" si="11"/>
        <v>-99</v>
      </c>
      <c r="Z269" s="1">
        <f t="shared" si="12"/>
        <v>-99</v>
      </c>
      <c r="AA269" s="1">
        <f>IF($I269&gt;=0,'Data Stove19 Run 4'!$AA$2,$I269)</f>
        <v>-1</v>
      </c>
      <c r="AB269" s="1">
        <f>IF($J269&gt;=0,'Data Stove19 Run 4'!$AA$2,$J269)</f>
        <v>-1</v>
      </c>
    </row>
    <row r="270" spans="1:28" x14ac:dyDescent="0.3">
      <c r="A270" s="6">
        <v>2</v>
      </c>
      <c r="B270" s="7">
        <v>166</v>
      </c>
      <c r="C270" s="6">
        <v>59</v>
      </c>
      <c r="D270" s="6">
        <v>15994.844266157848</v>
      </c>
      <c r="E270" s="6">
        <v>28469.756606956376</v>
      </c>
      <c r="F270" s="6">
        <v>561.5819209039546</v>
      </c>
      <c r="G270" s="7">
        <v>1</v>
      </c>
      <c r="H270" s="6">
        <v>0</v>
      </c>
      <c r="I270" s="6">
        <v>-1</v>
      </c>
      <c r="J270" s="6">
        <v>-1</v>
      </c>
      <c r="K270" s="7">
        <v>0</v>
      </c>
      <c r="L270" s="7">
        <v>0</v>
      </c>
      <c r="O270" s="7">
        <v>5.9463003399628898</v>
      </c>
      <c r="P270" s="7">
        <v>5.9333731022584235</v>
      </c>
      <c r="S270" s="7">
        <v>0.67704198482696698</v>
      </c>
      <c r="T270" s="7">
        <v>1.8995539665779999E-2</v>
      </c>
      <c r="X270" s="4" t="str">
        <f t="shared" si="10"/>
        <v>166</v>
      </c>
      <c r="Y270" s="1">
        <f t="shared" si="11"/>
        <v>-99</v>
      </c>
      <c r="Z270" s="1">
        <f t="shared" si="12"/>
        <v>-99</v>
      </c>
      <c r="AA270" s="1">
        <f>IF($I270&gt;=0,'Data Stove19 Run 4'!$AA$2,$I270)</f>
        <v>-1</v>
      </c>
      <c r="AB270" s="1">
        <f>IF($J270&gt;=0,'Data Stove19 Run 4'!$AA$2,$J270)</f>
        <v>-1</v>
      </c>
    </row>
    <row r="271" spans="1:28" x14ac:dyDescent="0.3">
      <c r="A271" s="6">
        <v>2</v>
      </c>
      <c r="B271" s="7">
        <v>167</v>
      </c>
      <c r="C271" s="6">
        <v>58</v>
      </c>
      <c r="D271" s="6">
        <v>15985.954037359057</v>
      </c>
      <c r="E271" s="6">
        <v>28255.433894427195</v>
      </c>
      <c r="F271" s="6">
        <v>565.33185020393</v>
      </c>
      <c r="G271" s="7">
        <v>1</v>
      </c>
      <c r="H271" s="6">
        <v>0</v>
      </c>
      <c r="I271" s="6">
        <v>-1</v>
      </c>
      <c r="J271" s="6">
        <v>-1</v>
      </c>
      <c r="K271" s="7">
        <v>0</v>
      </c>
      <c r="L271" s="7">
        <v>0</v>
      </c>
      <c r="O271" s="7">
        <v>5.9106937511008368</v>
      </c>
      <c r="P271" s="7">
        <v>5.8978439220053787</v>
      </c>
      <c r="S271" s="7">
        <v>0.67179359734768818</v>
      </c>
      <c r="T271" s="7">
        <v>1.8848287420308838E-2</v>
      </c>
      <c r="X271" s="4" t="str">
        <f t="shared" si="10"/>
        <v>167</v>
      </c>
      <c r="Y271" s="1">
        <f t="shared" si="11"/>
        <v>-99</v>
      </c>
      <c r="Z271" s="1">
        <f t="shared" si="12"/>
        <v>-99</v>
      </c>
      <c r="AA271" s="1">
        <f>IF($I271&gt;=0,'Data Stove19 Run 4'!$AA$2,$I271)</f>
        <v>-1</v>
      </c>
      <c r="AB271" s="1">
        <f>IF($J271&gt;=0,'Data Stove19 Run 4'!$AA$2,$J271)</f>
        <v>-1</v>
      </c>
    </row>
    <row r="272" spans="1:28" x14ac:dyDescent="0.3">
      <c r="A272" s="6">
        <v>2</v>
      </c>
      <c r="B272" s="7">
        <v>168</v>
      </c>
      <c r="C272" s="6">
        <v>59</v>
      </c>
      <c r="D272" s="6">
        <v>15996.958706681029</v>
      </c>
      <c r="E272" s="6">
        <v>28274.560205639005</v>
      </c>
      <c r="F272" s="6">
        <v>565.11755057408436</v>
      </c>
      <c r="G272" s="7">
        <v>1</v>
      </c>
      <c r="H272" s="6">
        <v>0</v>
      </c>
      <c r="I272" s="6">
        <v>-1</v>
      </c>
      <c r="J272" s="6">
        <v>-1</v>
      </c>
      <c r="K272" s="7">
        <v>0</v>
      </c>
      <c r="L272" s="7">
        <v>0</v>
      </c>
      <c r="O272" s="7">
        <v>5.8755110502014274</v>
      </c>
      <c r="P272" s="7">
        <v>5.8627377081839187</v>
      </c>
      <c r="S272" s="7">
        <v>0.66662595429116744</v>
      </c>
      <c r="T272" s="7">
        <v>1.8703300593998769E-2</v>
      </c>
      <c r="X272" s="4" t="str">
        <f t="shared" si="10"/>
        <v>168</v>
      </c>
      <c r="Y272" s="1">
        <f t="shared" si="11"/>
        <v>-99</v>
      </c>
      <c r="Z272" s="1">
        <f t="shared" si="12"/>
        <v>-99</v>
      </c>
      <c r="AA272" s="1">
        <f>IF($I272&gt;=0,'Data Stove19 Run 4'!$AA$2,$I272)</f>
        <v>-1</v>
      </c>
      <c r="AB272" s="1">
        <f>IF($J272&gt;=0,'Data Stove19 Run 4'!$AA$2,$J272)</f>
        <v>-1</v>
      </c>
    </row>
    <row r="273" spans="1:28" x14ac:dyDescent="0.3">
      <c r="A273" s="6">
        <v>2</v>
      </c>
      <c r="B273" s="7">
        <v>169</v>
      </c>
      <c r="C273" s="6">
        <v>58</v>
      </c>
      <c r="D273" s="6">
        <v>16005.101232711984</v>
      </c>
      <c r="E273" s="6">
        <v>28503.023369831681</v>
      </c>
      <c r="F273" s="6">
        <v>561.29032258064501</v>
      </c>
      <c r="G273" s="7">
        <v>1</v>
      </c>
      <c r="H273" s="6">
        <v>0</v>
      </c>
      <c r="I273" s="6">
        <v>-1</v>
      </c>
      <c r="J273" s="6">
        <v>-1</v>
      </c>
      <c r="K273" s="7">
        <v>0</v>
      </c>
      <c r="L273" s="7">
        <v>0</v>
      </c>
      <c r="O273" s="7">
        <v>5.8407447126262708</v>
      </c>
      <c r="P273" s="7">
        <v>5.8280469525141916</v>
      </c>
      <c r="S273" s="7">
        <v>0.6615372065484868</v>
      </c>
      <c r="T273" s="7">
        <v>1.8560527307021679E-2</v>
      </c>
      <c r="X273" s="4" t="str">
        <f t="shared" si="10"/>
        <v>169</v>
      </c>
      <c r="Y273" s="1">
        <f t="shared" si="11"/>
        <v>-99</v>
      </c>
      <c r="Z273" s="1">
        <f t="shared" si="12"/>
        <v>-99</v>
      </c>
      <c r="AA273" s="1">
        <f>IF($I273&gt;=0,'Data Stove19 Run 4'!$AA$2,$I273)</f>
        <v>-1</v>
      </c>
      <c r="AB273" s="1">
        <f>IF($J273&gt;=0,'Data Stove19 Run 4'!$AA$2,$J273)</f>
        <v>-1</v>
      </c>
    </row>
    <row r="274" spans="1:28" x14ac:dyDescent="0.3">
      <c r="A274" s="6">
        <v>2</v>
      </c>
      <c r="B274" s="7">
        <v>170</v>
      </c>
      <c r="C274" s="6">
        <v>59</v>
      </c>
      <c r="D274" s="6">
        <v>16011.331374289603</v>
      </c>
      <c r="E274" s="6">
        <v>28354.887942806647</v>
      </c>
      <c r="F274" s="6">
        <v>564.13340623291424</v>
      </c>
      <c r="G274" s="7">
        <v>1</v>
      </c>
      <c r="H274" s="6">
        <v>0</v>
      </c>
      <c r="I274" s="6">
        <v>-1</v>
      </c>
      <c r="J274" s="6">
        <v>-1</v>
      </c>
      <c r="K274" s="7">
        <v>2.6967073356719998E-2</v>
      </c>
      <c r="L274" s="7">
        <v>0</v>
      </c>
      <c r="O274" s="7">
        <v>5.8065460206305675</v>
      </c>
      <c r="P274" s="7">
        <v>5.7937643233817555</v>
      </c>
      <c r="S274" s="7">
        <v>0.65672985705460973</v>
      </c>
      <c r="T274" s="7">
        <v>1.8419917251665453E-2</v>
      </c>
      <c r="X274" s="4" t="str">
        <f t="shared" si="10"/>
        <v>170</v>
      </c>
      <c r="Y274" s="1">
        <f t="shared" si="11"/>
        <v>-99</v>
      </c>
      <c r="Z274" s="1">
        <f t="shared" si="12"/>
        <v>-99</v>
      </c>
      <c r="AA274" s="1">
        <f>IF($I274&gt;=0,'Data Stove19 Run 4'!$AA$2,$I274)</f>
        <v>-1</v>
      </c>
      <c r="AB274" s="1">
        <f>IF($J274&gt;=0,'Data Stove19 Run 4'!$AA$2,$J274)</f>
        <v>-1</v>
      </c>
    </row>
    <row r="275" spans="1:28" x14ac:dyDescent="0.3">
      <c r="A275" s="6">
        <v>2</v>
      </c>
      <c r="B275" s="7">
        <v>171</v>
      </c>
      <c r="C275" s="6">
        <v>58</v>
      </c>
      <c r="D275" s="6">
        <v>15996.371123817586</v>
      </c>
      <c r="E275" s="6">
        <v>28280.764830854721</v>
      </c>
      <c r="F275" s="6">
        <v>564.99814608824602</v>
      </c>
      <c r="G275" s="7">
        <v>1</v>
      </c>
      <c r="H275" s="6">
        <v>0</v>
      </c>
      <c r="I275" s="6">
        <v>-1</v>
      </c>
      <c r="J275" s="6">
        <v>-1</v>
      </c>
      <c r="K275" s="7">
        <v>3.7467764691839996E-2</v>
      </c>
      <c r="L275" s="7">
        <v>0</v>
      </c>
      <c r="O275" s="7">
        <v>5.7728087208882357</v>
      </c>
      <c r="P275" s="7">
        <v>5.75988266067192</v>
      </c>
      <c r="S275" s="7">
        <v>0.65207375109699495</v>
      </c>
      <c r="T275" s="7">
        <v>1.8281421633231879E-2</v>
      </c>
      <c r="X275" s="4" t="str">
        <f t="shared" si="10"/>
        <v>171</v>
      </c>
      <c r="Y275" s="1">
        <f t="shared" si="11"/>
        <v>-99</v>
      </c>
      <c r="Z275" s="1">
        <f t="shared" si="12"/>
        <v>-99</v>
      </c>
      <c r="AA275" s="1">
        <f>IF($I275&gt;=0,'Data Stove19 Run 4'!$AA$2,$I275)</f>
        <v>-1</v>
      </c>
      <c r="AB275" s="1">
        <f>IF($J275&gt;=0,'Data Stove19 Run 4'!$AA$2,$J275)</f>
        <v>-1</v>
      </c>
    </row>
    <row r="276" spans="1:28" x14ac:dyDescent="0.3">
      <c r="A276" s="6">
        <v>2</v>
      </c>
      <c r="B276" s="7">
        <v>172</v>
      </c>
      <c r="C276" s="6">
        <v>59</v>
      </c>
      <c r="D276" s="6">
        <v>16006.577338080613</v>
      </c>
      <c r="E276" s="6">
        <v>28199.052132701421</v>
      </c>
      <c r="F276" s="6">
        <v>566.79424093311457</v>
      </c>
      <c r="G276" s="7">
        <v>1</v>
      </c>
      <c r="H276" s="6">
        <v>0</v>
      </c>
      <c r="I276" s="6">
        <v>-1</v>
      </c>
      <c r="J276" s="6">
        <v>-1</v>
      </c>
      <c r="K276" s="7">
        <v>3.7946980517040006E-2</v>
      </c>
      <c r="L276" s="7">
        <v>0</v>
      </c>
      <c r="O276" s="7">
        <v>5.7394665014674731</v>
      </c>
      <c r="P276" s="7">
        <v>5.726394970784292</v>
      </c>
      <c r="S276" s="7">
        <v>0.64749071549565196</v>
      </c>
      <c r="T276" s="7">
        <v>1.8144993113580896E-2</v>
      </c>
      <c r="X276" s="4" t="str">
        <f t="shared" si="10"/>
        <v>172</v>
      </c>
      <c r="Y276" s="1">
        <f t="shared" si="11"/>
        <v>-99</v>
      </c>
      <c r="Z276" s="1">
        <f t="shared" si="12"/>
        <v>-99</v>
      </c>
      <c r="AA276" s="1">
        <f>IF($I276&gt;=0,'Data Stove19 Run 4'!$AA$2,$I276)</f>
        <v>-1</v>
      </c>
      <c r="AB276" s="1">
        <f>IF($J276&gt;=0,'Data Stove19 Run 4'!$AA$2,$J276)</f>
        <v>-1</v>
      </c>
    </row>
    <row r="277" spans="1:28" x14ac:dyDescent="0.3">
      <c r="A277" s="6">
        <v>2</v>
      </c>
      <c r="B277" s="7">
        <v>173</v>
      </c>
      <c r="C277" s="6">
        <v>58</v>
      </c>
      <c r="D277" s="6">
        <v>16003.203382952335</v>
      </c>
      <c r="E277" s="6">
        <v>28334.695211635888</v>
      </c>
      <c r="F277" s="6">
        <v>564.47905079718214</v>
      </c>
      <c r="G277" s="7">
        <v>1</v>
      </c>
      <c r="H277" s="6">
        <v>0</v>
      </c>
      <c r="I277" s="6">
        <v>-1</v>
      </c>
      <c r="J277" s="6">
        <v>-1</v>
      </c>
      <c r="K277" s="7">
        <v>4.2077423999519997E-2</v>
      </c>
      <c r="L277" s="7">
        <v>0</v>
      </c>
      <c r="O277" s="7">
        <v>5.7065336166266176</v>
      </c>
      <c r="P277" s="7">
        <v>5.6932944218202213</v>
      </c>
      <c r="S277" s="7">
        <v>0.6430061725956806</v>
      </c>
      <c r="T277" s="7">
        <v>1.8010585757183999E-2</v>
      </c>
      <c r="X277" s="4" t="str">
        <f t="shared" si="10"/>
        <v>173</v>
      </c>
      <c r="Y277" s="1">
        <f t="shared" si="11"/>
        <v>-99</v>
      </c>
      <c r="Z277" s="1">
        <f t="shared" si="12"/>
        <v>-99</v>
      </c>
      <c r="AA277" s="1">
        <f>IF($I277&gt;=0,'Data Stove19 Run 4'!$AA$2,$I277)</f>
        <v>-1</v>
      </c>
      <c r="AB277" s="1">
        <f>IF($J277&gt;=0,'Data Stove19 Run 4'!$AA$2,$J277)</f>
        <v>-1</v>
      </c>
    </row>
    <row r="278" spans="1:28" x14ac:dyDescent="0.3">
      <c r="A278" s="6">
        <v>2</v>
      </c>
      <c r="B278" s="7">
        <v>174</v>
      </c>
      <c r="C278" s="6">
        <v>59</v>
      </c>
      <c r="D278" s="6">
        <v>15979.144890770031</v>
      </c>
      <c r="E278" s="6">
        <v>28259.29793557716</v>
      </c>
      <c r="F278" s="6">
        <v>565.48204847822103</v>
      </c>
      <c r="G278" s="7">
        <v>1</v>
      </c>
      <c r="H278" s="6">
        <v>0</v>
      </c>
      <c r="I278" s="6">
        <v>-1</v>
      </c>
      <c r="J278" s="6">
        <v>-1</v>
      </c>
      <c r="K278" s="7">
        <v>0</v>
      </c>
      <c r="L278" s="7">
        <v>0</v>
      </c>
      <c r="O278" s="7">
        <v>5.6737374464161201</v>
      </c>
      <c r="P278" s="7">
        <v>5.6605743389361969</v>
      </c>
      <c r="S278" s="7">
        <v>0.6382781860324771</v>
      </c>
      <c r="T278" s="7">
        <v>1.7878154979557647E-2</v>
      </c>
      <c r="X278" s="4" t="str">
        <f t="shared" si="10"/>
        <v>174</v>
      </c>
      <c r="Y278" s="1">
        <f t="shared" si="11"/>
        <v>-99</v>
      </c>
      <c r="Z278" s="1">
        <f t="shared" si="12"/>
        <v>-99</v>
      </c>
      <c r="AA278" s="1">
        <f>IF($I278&gt;=0,'Data Stove19 Run 4'!$AA$2,$I278)</f>
        <v>-1</v>
      </c>
      <c r="AB278" s="1">
        <f>IF($J278&gt;=0,'Data Stove19 Run 4'!$AA$2,$J278)</f>
        <v>-1</v>
      </c>
    </row>
    <row r="279" spans="1:28" x14ac:dyDescent="0.3">
      <c r="A279" s="6">
        <v>2</v>
      </c>
      <c r="B279" s="7">
        <v>175</v>
      </c>
      <c r="C279" s="6">
        <v>58</v>
      </c>
      <c r="D279" s="6">
        <v>15967.397284153571</v>
      </c>
      <c r="E279" s="6">
        <v>28208.857656479824</v>
      </c>
      <c r="F279" s="6">
        <v>566.81497960697027</v>
      </c>
      <c r="G279" s="7">
        <v>1</v>
      </c>
      <c r="H279" s="6">
        <v>0</v>
      </c>
      <c r="I279" s="6">
        <v>-1</v>
      </c>
      <c r="J279" s="6">
        <v>-1</v>
      </c>
      <c r="K279" s="7">
        <v>1.507930976663999E-2</v>
      </c>
      <c r="L279" s="7">
        <v>0</v>
      </c>
      <c r="O279" s="7">
        <v>5.6414022570638371</v>
      </c>
      <c r="P279" s="7">
        <v>5.6282281998565615</v>
      </c>
      <c r="S279" s="7">
        <v>0.63372928912542714</v>
      </c>
      <c r="T279" s="7">
        <v>1.7747657497955035E-2</v>
      </c>
      <c r="X279" s="4" t="str">
        <f t="shared" si="10"/>
        <v>175</v>
      </c>
      <c r="Y279" s="1">
        <f t="shared" si="11"/>
        <v>-99</v>
      </c>
      <c r="Z279" s="1">
        <f t="shared" si="12"/>
        <v>-99</v>
      </c>
      <c r="AA279" s="1">
        <f>IF($I279&gt;=0,'Data Stove19 Run 4'!$AA$2,$I279)</f>
        <v>-1</v>
      </c>
      <c r="AB279" s="1">
        <f>IF($J279&gt;=0,'Data Stove19 Run 4'!$AA$2,$J279)</f>
        <v>-1</v>
      </c>
    </row>
    <row r="280" spans="1:28" x14ac:dyDescent="0.3">
      <c r="A280" s="6">
        <v>2</v>
      </c>
      <c r="B280" s="7">
        <v>176</v>
      </c>
      <c r="C280" s="6">
        <v>59</v>
      </c>
      <c r="D280" s="6">
        <v>16008.677958731094</v>
      </c>
      <c r="E280" s="6">
        <v>28231.986504940145</v>
      </c>
      <c r="F280" s="6">
        <v>566.6484417714596</v>
      </c>
      <c r="G280" s="7">
        <v>1</v>
      </c>
      <c r="H280" s="6">
        <v>0</v>
      </c>
      <c r="I280" s="6">
        <v>-1</v>
      </c>
      <c r="J280" s="6">
        <v>-1</v>
      </c>
      <c r="K280" s="7">
        <v>2.1750065411759969E-2</v>
      </c>
      <c r="L280" s="7">
        <v>0</v>
      </c>
      <c r="O280" s="7">
        <v>5.609472415065814</v>
      </c>
      <c r="P280" s="7">
        <v>5.5962496305391944</v>
      </c>
      <c r="S280" s="7">
        <v>0.62929465706953103</v>
      </c>
      <c r="T280" s="7">
        <v>1.7619051284201739E-2</v>
      </c>
      <c r="X280" s="4" t="str">
        <f t="shared" si="10"/>
        <v>176</v>
      </c>
      <c r="Y280" s="1">
        <f t="shared" si="11"/>
        <v>-99</v>
      </c>
      <c r="Z280" s="1">
        <f t="shared" si="12"/>
        <v>-99</v>
      </c>
      <c r="AA280" s="1">
        <f>IF($I280&gt;=0,'Data Stove19 Run 4'!$AA$2,$I280)</f>
        <v>-1</v>
      </c>
      <c r="AB280" s="1">
        <f>IF($J280&gt;=0,'Data Stove19 Run 4'!$AA$2,$J280)</f>
        <v>-1</v>
      </c>
    </row>
    <row r="281" spans="1:28" x14ac:dyDescent="0.3">
      <c r="A281" s="6">
        <v>2</v>
      </c>
      <c r="B281" s="7">
        <v>177</v>
      </c>
      <c r="C281" s="6">
        <v>58</v>
      </c>
      <c r="D281" s="6">
        <v>16021.029112546719</v>
      </c>
      <c r="E281" s="6">
        <v>28164.732799477057</v>
      </c>
      <c r="F281" s="6">
        <v>568.40934371523917</v>
      </c>
      <c r="G281" s="7">
        <v>1</v>
      </c>
      <c r="H281" s="6">
        <v>0</v>
      </c>
      <c r="I281" s="6">
        <v>-1</v>
      </c>
      <c r="J281" s="6">
        <v>-1</v>
      </c>
      <c r="K281" s="7">
        <v>2.0405674361519986E-2</v>
      </c>
      <c r="L281" s="7">
        <v>0</v>
      </c>
      <c r="O281" s="7">
        <v>5.5778957668132474</v>
      </c>
      <c r="P281" s="7">
        <v>5.5646324009881258</v>
      </c>
      <c r="S281" s="7">
        <v>0.62491416079105611</v>
      </c>
      <c r="T281" s="7">
        <v>1.7492295519567193E-2</v>
      </c>
      <c r="X281" s="4" t="str">
        <f t="shared" si="10"/>
        <v>177</v>
      </c>
      <c r="Y281" s="1">
        <f t="shared" si="11"/>
        <v>-99</v>
      </c>
      <c r="Z281" s="1">
        <f t="shared" si="12"/>
        <v>-99</v>
      </c>
      <c r="AA281" s="1">
        <f>IF($I281&gt;=0,'Data Stove19 Run 4'!$AA$2,$I281)</f>
        <v>-1</v>
      </c>
      <c r="AB281" s="1">
        <f>IF($J281&gt;=0,'Data Stove19 Run 4'!$AA$2,$J281)</f>
        <v>-1</v>
      </c>
    </row>
    <row r="282" spans="1:28" x14ac:dyDescent="0.3">
      <c r="A282" s="6">
        <v>2</v>
      </c>
      <c r="B282" s="7">
        <v>178</v>
      </c>
      <c r="C282" s="6">
        <v>59</v>
      </c>
      <c r="D282" s="6">
        <v>15994.678427685449</v>
      </c>
      <c r="E282" s="6">
        <v>28193.429191099684</v>
      </c>
      <c r="F282" s="6">
        <v>567.1951886276654</v>
      </c>
      <c r="G282" s="7">
        <v>1</v>
      </c>
      <c r="H282" s="6">
        <v>0</v>
      </c>
      <c r="I282" s="6">
        <v>-1</v>
      </c>
      <c r="J282" s="6">
        <v>-1</v>
      </c>
      <c r="K282" s="7">
        <v>0</v>
      </c>
      <c r="L282" s="7">
        <v>0</v>
      </c>
      <c r="O282" s="7">
        <v>5.5465592737412628</v>
      </c>
      <c r="P282" s="7">
        <v>5.5333704212072936</v>
      </c>
      <c r="S282" s="7">
        <v>0.62045048821397719</v>
      </c>
      <c r="T282" s="7">
        <v>1.7367350551570286E-2</v>
      </c>
      <c r="X282" s="4" t="str">
        <f t="shared" si="10"/>
        <v>178</v>
      </c>
      <c r="Y282" s="1">
        <f t="shared" si="11"/>
        <v>-99</v>
      </c>
      <c r="Z282" s="1">
        <f t="shared" si="12"/>
        <v>-99</v>
      </c>
      <c r="AA282" s="1">
        <f>IF($I282&gt;=0,'Data Stove19 Run 4'!$AA$2,$I282)</f>
        <v>-1</v>
      </c>
      <c r="AB282" s="1">
        <f>IF($J282&gt;=0,'Data Stove19 Run 4'!$AA$2,$J282)</f>
        <v>-1</v>
      </c>
    </row>
    <row r="283" spans="1:28" x14ac:dyDescent="0.3">
      <c r="A283" s="6">
        <v>2</v>
      </c>
      <c r="B283" s="7">
        <v>179</v>
      </c>
      <c r="C283" s="6">
        <v>58</v>
      </c>
      <c r="D283" s="6">
        <v>16019.665472349041</v>
      </c>
      <c r="E283" s="6">
        <v>28187.612354959972</v>
      </c>
      <c r="F283" s="6">
        <v>567.25991842788289</v>
      </c>
      <c r="G283" s="7">
        <v>1</v>
      </c>
      <c r="H283" s="6">
        <v>0</v>
      </c>
      <c r="I283" s="6">
        <v>-1</v>
      </c>
      <c r="J283" s="6">
        <v>-1</v>
      </c>
      <c r="K283" s="7">
        <v>0</v>
      </c>
      <c r="L283" s="7">
        <v>0</v>
      </c>
      <c r="O283" s="7">
        <v>5.5155729090834908</v>
      </c>
      <c r="P283" s="7">
        <v>5.5024577372899346</v>
      </c>
      <c r="S283" s="7">
        <v>0.61605013014153764</v>
      </c>
      <c r="T283" s="7">
        <v>1.7244177852622979E-2</v>
      </c>
      <c r="X283" s="4" t="str">
        <f t="shared" si="10"/>
        <v>179</v>
      </c>
      <c r="Y283" s="1">
        <f t="shared" si="11"/>
        <v>-99</v>
      </c>
      <c r="Z283" s="1">
        <f t="shared" si="12"/>
        <v>-99</v>
      </c>
      <c r="AA283" s="1">
        <f>IF($I283&gt;=0,'Data Stove19 Run 4'!$AA$2,$I283)</f>
        <v>-1</v>
      </c>
      <c r="AB283" s="1">
        <f>IF($J283&gt;=0,'Data Stove19 Run 4'!$AA$2,$J283)</f>
        <v>-1</v>
      </c>
    </row>
    <row r="284" spans="1:28" x14ac:dyDescent="0.3">
      <c r="A284" s="6">
        <v>2</v>
      </c>
      <c r="B284" s="7">
        <v>180</v>
      </c>
      <c r="C284" s="6">
        <v>58</v>
      </c>
      <c r="D284" s="6">
        <v>15998.001868796258</v>
      </c>
      <c r="E284" s="6">
        <v>28261.970910279466</v>
      </c>
      <c r="F284" s="6">
        <v>566.22172784575423</v>
      </c>
      <c r="G284" s="7">
        <v>1</v>
      </c>
      <c r="H284" s="6">
        <v>0</v>
      </c>
      <c r="I284" s="6">
        <v>-1</v>
      </c>
      <c r="J284" s="6">
        <v>-1</v>
      </c>
      <c r="K284" s="7">
        <v>0</v>
      </c>
      <c r="L284" s="7">
        <v>0</v>
      </c>
      <c r="O284" s="7">
        <v>5.4849308373663597</v>
      </c>
      <c r="P284" s="7">
        <v>5.471888527638324</v>
      </c>
      <c r="S284" s="7">
        <v>0.61171174894335778</v>
      </c>
      <c r="T284" s="7">
        <v>1.7122739980421409E-2</v>
      </c>
      <c r="X284" s="4" t="str">
        <f t="shared" si="10"/>
        <v>180</v>
      </c>
      <c r="Y284" s="1">
        <f t="shared" si="11"/>
        <v>-99</v>
      </c>
      <c r="Z284" s="1">
        <f t="shared" si="12"/>
        <v>-99</v>
      </c>
      <c r="AA284" s="1">
        <f>IF($I284&gt;=0,'Data Stove19 Run 4'!$AA$2,$I284)</f>
        <v>-1</v>
      </c>
      <c r="AB284" s="1">
        <f>IF($J284&gt;=0,'Data Stove19 Run 4'!$AA$2,$J284)</f>
        <v>-1</v>
      </c>
    </row>
    <row r="285" spans="1:28" x14ac:dyDescent="0.3">
      <c r="A285" s="6">
        <v>2</v>
      </c>
      <c r="B285" s="7">
        <v>181</v>
      </c>
      <c r="C285" s="6">
        <v>59</v>
      </c>
      <c r="D285" s="6">
        <v>15997.953737515476</v>
      </c>
      <c r="E285" s="6">
        <v>28230.379950196817</v>
      </c>
      <c r="F285" s="6">
        <v>566.75779114270085</v>
      </c>
      <c r="G285" s="7">
        <v>1</v>
      </c>
      <c r="H285" s="6">
        <v>0</v>
      </c>
      <c r="I285" s="6">
        <v>-1</v>
      </c>
      <c r="J285" s="6">
        <v>-1</v>
      </c>
      <c r="K285" s="7">
        <v>0</v>
      </c>
      <c r="L285" s="7">
        <v>0</v>
      </c>
      <c r="O285" s="7">
        <v>5.4546273520770425</v>
      </c>
      <c r="P285" s="7">
        <v>5.4416570993088307</v>
      </c>
      <c r="S285" s="7">
        <v>0.60743404440529236</v>
      </c>
      <c r="T285" s="7">
        <v>1.700300053999888E-2</v>
      </c>
      <c r="X285" s="4" t="str">
        <f t="shared" si="10"/>
        <v>181</v>
      </c>
      <c r="Y285" s="1">
        <f t="shared" si="11"/>
        <v>-99</v>
      </c>
      <c r="Z285" s="1">
        <f t="shared" si="12"/>
        <v>-99</v>
      </c>
      <c r="AA285" s="1">
        <f>IF($I285&gt;=0,'Data Stove19 Run 4'!$AA$2,$I285)</f>
        <v>-1</v>
      </c>
      <c r="AB285" s="1">
        <f>IF($J285&gt;=0,'Data Stove19 Run 4'!$AA$2,$J285)</f>
        <v>-1</v>
      </c>
    </row>
    <row r="286" spans="1:28" x14ac:dyDescent="0.3">
      <c r="A286" s="6">
        <v>2</v>
      </c>
      <c r="B286" s="7">
        <v>182</v>
      </c>
      <c r="C286" s="6">
        <v>58</v>
      </c>
      <c r="D286" s="6">
        <v>16008.742292621258</v>
      </c>
      <c r="E286" s="6">
        <v>28094.459879065202</v>
      </c>
      <c r="F286" s="6">
        <v>568.40934371523883</v>
      </c>
      <c r="G286" s="7">
        <v>1</v>
      </c>
      <c r="H286" s="6">
        <v>0</v>
      </c>
      <c r="I286" s="6">
        <v>-1</v>
      </c>
      <c r="J286" s="6">
        <v>-1</v>
      </c>
      <c r="K286" s="7">
        <v>4.0302251594640001E-2</v>
      </c>
      <c r="L286" s="7">
        <v>0</v>
      </c>
      <c r="O286" s="7">
        <v>5.4248783130634033</v>
      </c>
      <c r="P286" s="7">
        <v>5.4117578844774634</v>
      </c>
      <c r="S286" s="7">
        <v>0.6034956291774406</v>
      </c>
      <c r="T286" s="7">
        <v>1.6884924147359998E-2</v>
      </c>
      <c r="X286" s="4" t="str">
        <f t="shared" si="10"/>
        <v>182</v>
      </c>
      <c r="Y286" s="1">
        <f t="shared" si="11"/>
        <v>-99</v>
      </c>
      <c r="Z286" s="1">
        <f t="shared" si="12"/>
        <v>-99</v>
      </c>
      <c r="AA286" s="1">
        <f>IF($I286&gt;=0,'Data Stove19 Run 4'!$AA$2,$I286)</f>
        <v>-1</v>
      </c>
      <c r="AB286" s="1">
        <f>IF($J286&gt;=0,'Data Stove19 Run 4'!$AA$2,$J286)</f>
        <v>-1</v>
      </c>
    </row>
    <row r="287" spans="1:28" x14ac:dyDescent="0.3">
      <c r="A287" s="6">
        <v>2</v>
      </c>
      <c r="B287" s="7">
        <v>183</v>
      </c>
      <c r="C287" s="6">
        <v>54</v>
      </c>
      <c r="D287" s="6">
        <v>15992.127125630786</v>
      </c>
      <c r="E287" s="6">
        <v>28034.053010356325</v>
      </c>
      <c r="F287" s="6">
        <v>570.17124651533254</v>
      </c>
      <c r="G287" s="7">
        <v>1</v>
      </c>
      <c r="H287" s="6">
        <v>0</v>
      </c>
      <c r="I287" s="6">
        <v>-1</v>
      </c>
      <c r="J287" s="6">
        <v>-1</v>
      </c>
      <c r="K287" s="7">
        <v>3.195595762128E-2</v>
      </c>
      <c r="L287" s="7">
        <v>0</v>
      </c>
      <c r="O287" s="7">
        <v>5.3954087919954139</v>
      </c>
      <c r="P287" s="7">
        <v>5.3821854370213025</v>
      </c>
      <c r="S287" s="7">
        <v>0.59955397627015672</v>
      </c>
      <c r="T287" s="7">
        <v>1.6768476394619584E-2</v>
      </c>
      <c r="X287" s="4" t="str">
        <f t="shared" si="10"/>
        <v>183</v>
      </c>
      <c r="Y287" s="1">
        <f t="shared" si="11"/>
        <v>-99</v>
      </c>
      <c r="Z287" s="1">
        <f t="shared" si="12"/>
        <v>-99</v>
      </c>
      <c r="AA287" s="1">
        <f>IF($I287&gt;=0,'Data Stove19 Run 4'!$AA$2,$I287)</f>
        <v>-1</v>
      </c>
      <c r="AB287" s="1">
        <f>IF($J287&gt;=0,'Data Stove19 Run 4'!$AA$2,$J287)</f>
        <v>-1</v>
      </c>
    </row>
    <row r="288" spans="1:28" x14ac:dyDescent="0.3">
      <c r="A288" s="6">
        <v>2</v>
      </c>
      <c r="B288" s="7">
        <v>184</v>
      </c>
      <c r="C288" s="6">
        <v>60</v>
      </c>
      <c r="D288" s="6">
        <v>15996.724920501194</v>
      </c>
      <c r="E288" s="6">
        <v>28120.063191153236</v>
      </c>
      <c r="F288" s="6">
        <v>568.60215053763432</v>
      </c>
      <c r="G288" s="7">
        <v>1</v>
      </c>
      <c r="H288" s="6">
        <v>0</v>
      </c>
      <c r="I288" s="6">
        <v>-1</v>
      </c>
      <c r="J288" s="6">
        <v>-1</v>
      </c>
      <c r="K288" s="7">
        <v>0</v>
      </c>
      <c r="L288" s="7">
        <v>0</v>
      </c>
      <c r="O288" s="7">
        <v>5.366085918125874</v>
      </c>
      <c r="P288" s="7">
        <v>5.3529344292114045</v>
      </c>
      <c r="S288" s="7">
        <v>0.59544744218611456</v>
      </c>
      <c r="T288" s="7">
        <v>1.6653623816574245E-2</v>
      </c>
      <c r="X288" s="4" t="str">
        <f t="shared" si="10"/>
        <v>184</v>
      </c>
      <c r="Y288" s="1">
        <f t="shared" si="11"/>
        <v>-99</v>
      </c>
      <c r="Z288" s="1">
        <f t="shared" si="12"/>
        <v>-99</v>
      </c>
      <c r="AA288" s="1">
        <f>IF($I288&gt;=0,'Data Stove19 Run 4'!$AA$2,$I288)</f>
        <v>-1</v>
      </c>
      <c r="AB288" s="1">
        <f>IF($J288&gt;=0,'Data Stove19 Run 4'!$AA$2,$J288)</f>
        <v>-1</v>
      </c>
    </row>
    <row r="289" spans="1:28" x14ac:dyDescent="0.3">
      <c r="A289" s="6">
        <v>2</v>
      </c>
      <c r="B289" s="7">
        <v>185</v>
      </c>
      <c r="C289" s="6">
        <v>60</v>
      </c>
      <c r="D289" s="6">
        <v>16000.462044410633</v>
      </c>
      <c r="E289" s="6">
        <v>28075.039494470762</v>
      </c>
      <c r="F289" s="6">
        <v>569.31899641577058</v>
      </c>
      <c r="G289" s="7">
        <v>1</v>
      </c>
      <c r="H289" s="6">
        <v>0</v>
      </c>
      <c r="I289" s="6">
        <v>-1</v>
      </c>
      <c r="J289" s="6">
        <v>-1</v>
      </c>
      <c r="K289" s="7">
        <v>0</v>
      </c>
      <c r="L289" s="7">
        <v>0</v>
      </c>
      <c r="O289" s="7">
        <v>5.3370800482981666</v>
      </c>
      <c r="P289" s="7">
        <v>5.3239996485129639</v>
      </c>
      <c r="S289" s="7">
        <v>0.59139677931410017</v>
      </c>
      <c r="T289" s="7">
        <v>1.6540333858638366E-2</v>
      </c>
      <c r="X289" s="4" t="str">
        <f t="shared" si="10"/>
        <v>185</v>
      </c>
      <c r="Y289" s="1">
        <f t="shared" si="11"/>
        <v>-99</v>
      </c>
      <c r="Z289" s="1">
        <f t="shared" si="12"/>
        <v>-99</v>
      </c>
      <c r="AA289" s="1">
        <f>IF($I289&gt;=0,'Data Stove19 Run 4'!$AA$2,$I289)</f>
        <v>-1</v>
      </c>
      <c r="AB289" s="1">
        <f>IF($J289&gt;=0,'Data Stove19 Run 4'!$AA$2,$J289)</f>
        <v>-1</v>
      </c>
    </row>
    <row r="290" spans="1:28" x14ac:dyDescent="0.3">
      <c r="A290" s="6">
        <v>2</v>
      </c>
      <c r="B290" s="7">
        <v>186</v>
      </c>
      <c r="C290" s="6">
        <v>60</v>
      </c>
      <c r="D290" s="6">
        <v>16013.698257820784</v>
      </c>
      <c r="E290" s="6">
        <v>27980.252764612942</v>
      </c>
      <c r="F290" s="6">
        <v>571.43369175627208</v>
      </c>
      <c r="G290" s="7">
        <v>1</v>
      </c>
      <c r="H290" s="6">
        <v>0</v>
      </c>
      <c r="I290" s="6">
        <v>-1</v>
      </c>
      <c r="J290" s="6">
        <v>-1</v>
      </c>
      <c r="K290" s="7">
        <v>9.3758163660000129E-2</v>
      </c>
      <c r="L290" s="7">
        <v>0</v>
      </c>
      <c r="O290" s="7">
        <v>5.308890145692585</v>
      </c>
      <c r="P290" s="7">
        <v>5.2953759944887002</v>
      </c>
      <c r="S290" s="7">
        <v>0.58803435623535627</v>
      </c>
      <c r="T290" s="7">
        <v>1.6428574846079999E-2</v>
      </c>
      <c r="X290" s="4" t="str">
        <f t="shared" si="10"/>
        <v>186</v>
      </c>
      <c r="Y290" s="1">
        <f t="shared" si="11"/>
        <v>-99</v>
      </c>
      <c r="Z290" s="1">
        <f t="shared" si="12"/>
        <v>-99</v>
      </c>
      <c r="AA290" s="1">
        <f>IF($I290&gt;=0,'Data Stove19 Run 4'!$AA$2,$I290)</f>
        <v>-1</v>
      </c>
      <c r="AB290" s="1">
        <f>IF($J290&gt;=0,'Data Stove19 Run 4'!$AA$2,$J290)</f>
        <v>-1</v>
      </c>
    </row>
    <row r="291" spans="1:28" x14ac:dyDescent="0.3">
      <c r="A291" s="6">
        <v>2</v>
      </c>
      <c r="B291" s="7">
        <v>186.57627118644066</v>
      </c>
      <c r="C291" s="6">
        <v>1</v>
      </c>
      <c r="D291" s="6">
        <v>0</v>
      </c>
      <c r="E291" s="6">
        <v>0</v>
      </c>
      <c r="F291" s="6">
        <v>0</v>
      </c>
      <c r="G291" s="7">
        <v>1</v>
      </c>
      <c r="H291" s="6">
        <v>1</v>
      </c>
      <c r="I291" s="6">
        <v>1</v>
      </c>
      <c r="J291" s="6">
        <v>-1</v>
      </c>
      <c r="K291" s="7">
        <v>0</v>
      </c>
      <c r="L291" s="7">
        <v>0</v>
      </c>
      <c r="O291" s="7">
        <v>5.2924927742396832</v>
      </c>
      <c r="P291" s="7">
        <v>5.2790203636917701</v>
      </c>
      <c r="S291" s="7">
        <v>0.58575359327482668</v>
      </c>
      <c r="T291" s="7">
        <v>1.6364854615100451E-2</v>
      </c>
      <c r="X291" s="4" t="str">
        <f t="shared" si="10"/>
        <v>187</v>
      </c>
      <c r="Y291" s="1">
        <f t="shared" si="11"/>
        <v>1</v>
      </c>
      <c r="Z291" s="1">
        <f t="shared" si="12"/>
        <v>-99</v>
      </c>
      <c r="AA291" s="1">
        <f>IF($I291&gt;=0,'Data Stove19 Run 4'!$AA$2,$I291)</f>
        <v>5000</v>
      </c>
      <c r="AB291" s="1">
        <f>IF($J291&gt;=0,'Data Stove19 Run 4'!$AA$2,$J291)</f>
        <v>-1</v>
      </c>
    </row>
    <row r="292" spans="1:28" x14ac:dyDescent="0.3">
      <c r="A292" s="6">
        <v>2</v>
      </c>
      <c r="B292" s="7">
        <v>186.59322033898306</v>
      </c>
      <c r="C292" s="6">
        <v>1</v>
      </c>
      <c r="D292" s="6">
        <v>0</v>
      </c>
      <c r="E292" s="6">
        <v>10426.54028436019</v>
      </c>
      <c r="F292" s="6">
        <v>0</v>
      </c>
      <c r="G292" s="7">
        <v>1</v>
      </c>
      <c r="H292" s="6">
        <v>1</v>
      </c>
      <c r="I292" s="6">
        <v>-1</v>
      </c>
      <c r="J292" s="6">
        <v>-1</v>
      </c>
      <c r="K292" s="7">
        <v>0</v>
      </c>
      <c r="L292" s="7">
        <v>0</v>
      </c>
      <c r="O292" s="7">
        <v>5.2920120318676016</v>
      </c>
      <c r="P292" s="7">
        <v>5.2785408450830227</v>
      </c>
      <c r="S292" s="7">
        <v>0.58568677981602946</v>
      </c>
      <c r="T292" s="7">
        <v>1.6362987972621257E-2</v>
      </c>
      <c r="X292" s="4" t="str">
        <f t="shared" si="10"/>
        <v>187</v>
      </c>
      <c r="Y292" s="1">
        <f t="shared" si="11"/>
        <v>-99</v>
      </c>
      <c r="Z292" s="1">
        <f t="shared" si="12"/>
        <v>-99</v>
      </c>
      <c r="AA292" s="1">
        <f>IF($I292&gt;=0,'Data Stove19 Run 4'!$AA$2,$I292)</f>
        <v>-1</v>
      </c>
      <c r="AB292" s="1">
        <f>IF($J292&gt;=0,'Data Stove19 Run 4'!$AA$2,$J292)</f>
        <v>-1</v>
      </c>
    </row>
    <row r="293" spans="1:28" x14ac:dyDescent="0.3">
      <c r="A293" s="6">
        <v>2</v>
      </c>
      <c r="B293" s="7">
        <v>186.61016949152543</v>
      </c>
      <c r="C293" s="6">
        <v>1</v>
      </c>
      <c r="D293" s="6">
        <v>0</v>
      </c>
      <c r="E293" s="6">
        <v>11327.014218009481</v>
      </c>
      <c r="F293" s="6">
        <v>0</v>
      </c>
      <c r="G293" s="7">
        <v>1</v>
      </c>
      <c r="H293" s="6">
        <v>1</v>
      </c>
      <c r="I293" s="6">
        <v>-1</v>
      </c>
      <c r="J293" s="6">
        <v>-1</v>
      </c>
      <c r="K293" s="7">
        <v>0</v>
      </c>
      <c r="L293" s="7">
        <v>0</v>
      </c>
      <c r="O293" s="7">
        <v>5.2915313768238352</v>
      </c>
      <c r="P293" s="7">
        <v>5.2780614135802901</v>
      </c>
      <c r="S293" s="7">
        <v>0.58561998159752859</v>
      </c>
      <c r="T293" s="7">
        <v>1.6361121755927299E-2</v>
      </c>
      <c r="X293" s="4" t="str">
        <f t="shared" si="10"/>
        <v>187</v>
      </c>
      <c r="Y293" s="1">
        <f t="shared" si="11"/>
        <v>-99</v>
      </c>
      <c r="Z293" s="1">
        <f t="shared" si="12"/>
        <v>-99</v>
      </c>
      <c r="AA293" s="1">
        <f>IF($I293&gt;=0,'Data Stove19 Run 4'!$AA$2,$I293)</f>
        <v>-1</v>
      </c>
      <c r="AB293" s="1">
        <f>IF($J293&gt;=0,'Data Stove19 Run 4'!$AA$2,$J293)</f>
        <v>-1</v>
      </c>
    </row>
    <row r="294" spans="1:28" x14ac:dyDescent="0.3">
      <c r="A294" s="6">
        <v>2</v>
      </c>
      <c r="B294" s="7">
        <v>186.62711864406779</v>
      </c>
      <c r="C294" s="6">
        <v>1</v>
      </c>
      <c r="D294" s="6">
        <v>0</v>
      </c>
      <c r="E294" s="6">
        <v>12085.308056872038</v>
      </c>
      <c r="F294" s="6">
        <v>0</v>
      </c>
      <c r="G294" s="7">
        <v>1</v>
      </c>
      <c r="H294" s="6">
        <v>1</v>
      </c>
      <c r="I294" s="6">
        <v>-1</v>
      </c>
      <c r="J294" s="6">
        <v>-1</v>
      </c>
      <c r="K294" s="7">
        <v>0</v>
      </c>
      <c r="L294" s="7">
        <v>0</v>
      </c>
      <c r="O294" s="7">
        <v>5.2910508090845907</v>
      </c>
      <c r="P294" s="7">
        <v>5.2775820691598394</v>
      </c>
      <c r="S294" s="7">
        <v>0.58555319861411004</v>
      </c>
      <c r="T294" s="7">
        <v>1.635925596487291E-2</v>
      </c>
      <c r="X294" s="4" t="str">
        <f t="shared" si="10"/>
        <v>187</v>
      </c>
      <c r="Y294" s="1">
        <f t="shared" si="11"/>
        <v>-99</v>
      </c>
      <c r="Z294" s="1">
        <f t="shared" si="12"/>
        <v>-99</v>
      </c>
      <c r="AA294" s="1">
        <f>IF($I294&gt;=0,'Data Stove19 Run 4'!$AA$2,$I294)</f>
        <v>-1</v>
      </c>
      <c r="AB294" s="1">
        <f>IF($J294&gt;=0,'Data Stove19 Run 4'!$AA$2,$J294)</f>
        <v>-1</v>
      </c>
    </row>
    <row r="295" spans="1:28" x14ac:dyDescent="0.3">
      <c r="A295" s="6">
        <v>2</v>
      </c>
      <c r="B295" s="7">
        <v>186.64406779661016</v>
      </c>
      <c r="C295" s="6">
        <v>1</v>
      </c>
      <c r="D295" s="6">
        <v>0</v>
      </c>
      <c r="E295" s="6">
        <v>12843.601895734597</v>
      </c>
      <c r="F295" s="6">
        <v>0</v>
      </c>
      <c r="G295" s="7">
        <v>1</v>
      </c>
      <c r="H295" s="6">
        <v>1</v>
      </c>
      <c r="I295" s="6">
        <v>-1</v>
      </c>
      <c r="J295" s="6">
        <v>-1</v>
      </c>
      <c r="K295" s="7">
        <v>0</v>
      </c>
      <c r="L295" s="7">
        <v>0</v>
      </c>
      <c r="O295" s="7">
        <v>5.2905703286260835</v>
      </c>
      <c r="P295" s="7">
        <v>5.2771028117979473</v>
      </c>
      <c r="S295" s="7">
        <v>0.58548643086056229</v>
      </c>
      <c r="T295" s="7">
        <v>1.6357390599312495E-2</v>
      </c>
      <c r="X295" s="4" t="str">
        <f t="shared" si="10"/>
        <v>187</v>
      </c>
      <c r="Y295" s="1">
        <f t="shared" si="11"/>
        <v>-99</v>
      </c>
      <c r="Z295" s="1">
        <f t="shared" si="12"/>
        <v>-99</v>
      </c>
      <c r="AA295" s="1">
        <f>IF($I295&gt;=0,'Data Stove19 Run 4'!$AA$2,$I295)</f>
        <v>-1</v>
      </c>
      <c r="AB295" s="1">
        <f>IF($J295&gt;=0,'Data Stove19 Run 4'!$AA$2,$J295)</f>
        <v>-1</v>
      </c>
    </row>
    <row r="296" spans="1:28" x14ac:dyDescent="0.3">
      <c r="A296" s="6">
        <v>2</v>
      </c>
      <c r="B296" s="7">
        <v>186.66101694915255</v>
      </c>
      <c r="C296" s="6">
        <v>1</v>
      </c>
      <c r="D296" s="6">
        <v>57.891446742586915</v>
      </c>
      <c r="E296" s="6">
        <v>13601.895734597156</v>
      </c>
      <c r="F296" s="6">
        <v>4.301075268817204</v>
      </c>
      <c r="G296" s="7">
        <v>1</v>
      </c>
      <c r="H296" s="6">
        <v>0</v>
      </c>
      <c r="I296" s="6">
        <v>-1</v>
      </c>
      <c r="J296" s="6">
        <v>-1</v>
      </c>
      <c r="K296" s="7">
        <v>0</v>
      </c>
      <c r="L296" s="7">
        <v>0</v>
      </c>
      <c r="O296" s="7">
        <v>5.290089935424537</v>
      </c>
      <c r="P296" s="7">
        <v>5.2766236414708967</v>
      </c>
      <c r="S296" s="7">
        <v>0.58541967833167596</v>
      </c>
      <c r="T296" s="7">
        <v>1.635552565910051E-2</v>
      </c>
      <c r="X296" s="4" t="str">
        <f t="shared" si="10"/>
        <v>187</v>
      </c>
      <c r="Y296" s="1">
        <f t="shared" si="11"/>
        <v>-99</v>
      </c>
      <c r="Z296" s="1">
        <f t="shared" si="12"/>
        <v>-99</v>
      </c>
      <c r="AA296" s="1">
        <f>IF($I296&gt;=0,'Data Stove19 Run 4'!$AA$2,$I296)</f>
        <v>-1</v>
      </c>
      <c r="AB296" s="1">
        <f>IF($J296&gt;=0,'Data Stove19 Run 4'!$AA$2,$J296)</f>
        <v>-1</v>
      </c>
    </row>
    <row r="297" spans="1:28" x14ac:dyDescent="0.3">
      <c r="A297" s="6">
        <v>2</v>
      </c>
      <c r="B297" s="7">
        <v>186.67796610169492</v>
      </c>
      <c r="C297" s="6">
        <v>1</v>
      </c>
      <c r="D297" s="6">
        <v>154.92077297311988</v>
      </c>
      <c r="E297" s="6">
        <v>14407.582938388625</v>
      </c>
      <c r="F297" s="6">
        <v>10.75268817204301</v>
      </c>
      <c r="G297" s="7">
        <v>1</v>
      </c>
      <c r="H297" s="6">
        <v>0</v>
      </c>
      <c r="I297" s="6">
        <v>-1</v>
      </c>
      <c r="J297" s="6">
        <v>-1</v>
      </c>
      <c r="K297" s="7">
        <v>0</v>
      </c>
      <c r="L297" s="7">
        <v>0</v>
      </c>
      <c r="O297" s="7">
        <v>5.2896096294561854</v>
      </c>
      <c r="P297" s="7">
        <v>5.276144558154984</v>
      </c>
      <c r="S297" s="7">
        <v>0.58535294102224467</v>
      </c>
      <c r="T297" s="7">
        <v>1.6353661144091494E-2</v>
      </c>
      <c r="X297" s="4" t="str">
        <f t="shared" si="10"/>
        <v>187</v>
      </c>
      <c r="Y297" s="1">
        <f t="shared" si="11"/>
        <v>-99</v>
      </c>
      <c r="Z297" s="1">
        <f t="shared" si="12"/>
        <v>-99</v>
      </c>
      <c r="AA297" s="1">
        <f>IF($I297&gt;=0,'Data Stove19 Run 4'!$AA$2,$I297)</f>
        <v>-1</v>
      </c>
      <c r="AB297" s="1">
        <f>IF($J297&gt;=0,'Data Stove19 Run 4'!$AA$2,$J297)</f>
        <v>-1</v>
      </c>
    </row>
    <row r="298" spans="1:28" x14ac:dyDescent="0.3">
      <c r="A298" s="6">
        <v>2</v>
      </c>
      <c r="B298" s="7">
        <v>186.69491525423729</v>
      </c>
      <c r="C298" s="6">
        <v>1</v>
      </c>
      <c r="D298" s="6">
        <v>195.68939743973041</v>
      </c>
      <c r="E298" s="6">
        <v>15165.876777251186</v>
      </c>
      <c r="F298" s="6">
        <v>15.053763440860216</v>
      </c>
      <c r="G298" s="7">
        <v>1</v>
      </c>
      <c r="H298" s="6">
        <v>0</v>
      </c>
      <c r="I298" s="6">
        <v>-1</v>
      </c>
      <c r="J298" s="6">
        <v>-1</v>
      </c>
      <c r="K298" s="7">
        <v>0</v>
      </c>
      <c r="L298" s="7">
        <v>0</v>
      </c>
      <c r="O298" s="7">
        <v>5.2891294106972699</v>
      </c>
      <c r="P298" s="7">
        <v>5.2756655618265089</v>
      </c>
      <c r="S298" s="7">
        <v>0.58528621892706378</v>
      </c>
      <c r="T298" s="7">
        <v>1.6351797054140041E-2</v>
      </c>
      <c r="X298" s="4" t="str">
        <f t="shared" si="10"/>
        <v>187</v>
      </c>
      <c r="Y298" s="1">
        <f t="shared" si="11"/>
        <v>-99</v>
      </c>
      <c r="Z298" s="1">
        <f t="shared" si="12"/>
        <v>-99</v>
      </c>
      <c r="AA298" s="1">
        <f>IF($I298&gt;=0,'Data Stove19 Run 4'!$AA$2,$I298)</f>
        <v>-1</v>
      </c>
      <c r="AB298" s="1">
        <f>IF($J298&gt;=0,'Data Stove19 Run 4'!$AA$2,$J298)</f>
        <v>-1</v>
      </c>
    </row>
    <row r="299" spans="1:28" x14ac:dyDescent="0.3">
      <c r="A299" s="6">
        <v>2</v>
      </c>
      <c r="B299" s="7">
        <v>186.71186440677965</v>
      </c>
      <c r="C299" s="6">
        <v>1</v>
      </c>
      <c r="D299" s="6">
        <v>409.31698964476936</v>
      </c>
      <c r="E299" s="6">
        <v>15876.777251184834</v>
      </c>
      <c r="F299" s="6">
        <v>23.655913978494624</v>
      </c>
      <c r="G299" s="7">
        <v>1</v>
      </c>
      <c r="H299" s="6">
        <v>0</v>
      </c>
      <c r="I299" s="6">
        <v>-1</v>
      </c>
      <c r="J299" s="6">
        <v>-1</v>
      </c>
      <c r="K299" s="7">
        <v>0</v>
      </c>
      <c r="L299" s="7">
        <v>0</v>
      </c>
      <c r="O299" s="7">
        <v>5.2886492791240407</v>
      </c>
      <c r="P299" s="7">
        <v>5.275186652461783</v>
      </c>
      <c r="S299" s="7">
        <v>0.58521951204093126</v>
      </c>
      <c r="T299" s="7">
        <v>1.6349933389100818E-2</v>
      </c>
      <c r="X299" s="4" t="str">
        <f t="shared" si="10"/>
        <v>187</v>
      </c>
      <c r="Y299" s="1">
        <f t="shared" si="11"/>
        <v>-99</v>
      </c>
      <c r="Z299" s="1">
        <f t="shared" si="12"/>
        <v>-99</v>
      </c>
      <c r="AA299" s="1">
        <f>IF($I299&gt;=0,'Data Stove19 Run 4'!$AA$2,$I299)</f>
        <v>-1</v>
      </c>
      <c r="AB299" s="1">
        <f>IF($J299&gt;=0,'Data Stove19 Run 4'!$AA$2,$J299)</f>
        <v>-1</v>
      </c>
    </row>
    <row r="300" spans="1:28" x14ac:dyDescent="0.3">
      <c r="A300" s="6">
        <v>2</v>
      </c>
      <c r="B300" s="7">
        <v>186.72881355932202</v>
      </c>
      <c r="C300" s="6">
        <v>1</v>
      </c>
      <c r="D300" s="6">
        <v>538.96121544859079</v>
      </c>
      <c r="E300" s="6">
        <v>16729.857819905214</v>
      </c>
      <c r="F300" s="6">
        <v>32.258064516129032</v>
      </c>
      <c r="G300" s="7">
        <v>1</v>
      </c>
      <c r="H300" s="6">
        <v>0</v>
      </c>
      <c r="I300" s="6">
        <v>-1</v>
      </c>
      <c r="J300" s="6">
        <v>-1</v>
      </c>
      <c r="K300" s="7">
        <v>0</v>
      </c>
      <c r="L300" s="7">
        <v>0</v>
      </c>
      <c r="O300" s="7">
        <v>5.2881692347127558</v>
      </c>
      <c r="P300" s="7">
        <v>5.2747078300371246</v>
      </c>
      <c r="S300" s="7">
        <v>0.58515282035864735</v>
      </c>
      <c r="T300" s="7">
        <v>1.6348070148828556E-2</v>
      </c>
      <c r="X300" s="4" t="str">
        <f t="shared" si="10"/>
        <v>187</v>
      </c>
      <c r="Y300" s="1">
        <f t="shared" si="11"/>
        <v>-99</v>
      </c>
      <c r="Z300" s="1">
        <f t="shared" si="12"/>
        <v>-99</v>
      </c>
      <c r="AA300" s="1">
        <f>IF($I300&gt;=0,'Data Stove19 Run 4'!$AA$2,$I300)</f>
        <v>-1</v>
      </c>
      <c r="AB300" s="1">
        <f>IF($J300&gt;=0,'Data Stove19 Run 4'!$AA$2,$J300)</f>
        <v>-1</v>
      </c>
    </row>
    <row r="301" spans="1:28" x14ac:dyDescent="0.3">
      <c r="A301" s="6">
        <v>2</v>
      </c>
      <c r="B301" s="7">
        <v>186.74576271186442</v>
      </c>
      <c r="C301" s="6">
        <v>1</v>
      </c>
      <c r="D301" s="6">
        <v>826.78770418286092</v>
      </c>
      <c r="E301" s="6">
        <v>17488.151658767772</v>
      </c>
      <c r="F301" s="6">
        <v>45.161290322580648</v>
      </c>
      <c r="G301" s="7">
        <v>1</v>
      </c>
      <c r="H301" s="6">
        <v>0</v>
      </c>
      <c r="I301" s="6">
        <v>-1</v>
      </c>
      <c r="J301" s="6">
        <v>-1</v>
      </c>
      <c r="K301" s="7">
        <v>0</v>
      </c>
      <c r="L301" s="7">
        <v>0</v>
      </c>
      <c r="O301" s="7">
        <v>5.2876892774396831</v>
      </c>
      <c r="P301" s="7">
        <v>5.2742290945288612</v>
      </c>
      <c r="S301" s="7">
        <v>0.58508614387501479</v>
      </c>
      <c r="T301" s="7">
        <v>1.6346207333178049E-2</v>
      </c>
      <c r="X301" s="4" t="str">
        <f t="shared" si="10"/>
        <v>187</v>
      </c>
      <c r="Y301" s="1">
        <f t="shared" si="11"/>
        <v>-99</v>
      </c>
      <c r="Z301" s="1">
        <f t="shared" si="12"/>
        <v>-99</v>
      </c>
      <c r="AA301" s="1">
        <f>IF($I301&gt;=0,'Data Stove19 Run 4'!$AA$2,$I301)</f>
        <v>-1</v>
      </c>
      <c r="AB301" s="1">
        <f>IF($J301&gt;=0,'Data Stove19 Run 4'!$AA$2,$J301)</f>
        <v>-1</v>
      </c>
    </row>
    <row r="302" spans="1:28" x14ac:dyDescent="0.3">
      <c r="A302" s="6">
        <v>2</v>
      </c>
      <c r="B302" s="7">
        <v>186.76271186440678</v>
      </c>
      <c r="C302" s="6">
        <v>1</v>
      </c>
      <c r="D302" s="6">
        <v>1020.0309841545946</v>
      </c>
      <c r="E302" s="6">
        <v>18246.445497630331</v>
      </c>
      <c r="F302" s="6">
        <v>55.913978494623656</v>
      </c>
      <c r="G302" s="7">
        <v>1</v>
      </c>
      <c r="H302" s="6">
        <v>0</v>
      </c>
      <c r="I302" s="6">
        <v>-1</v>
      </c>
      <c r="J302" s="6">
        <v>-1</v>
      </c>
      <c r="K302" s="7">
        <v>0</v>
      </c>
      <c r="L302" s="7">
        <v>0</v>
      </c>
      <c r="O302" s="7">
        <v>5.2872094072810984</v>
      </c>
      <c r="P302" s="7">
        <v>5.2737504459133318</v>
      </c>
      <c r="S302" s="7">
        <v>0.58501948258483871</v>
      </c>
      <c r="T302" s="7">
        <v>1.6344344942004166E-2</v>
      </c>
      <c r="X302" s="4" t="str">
        <f t="shared" si="10"/>
        <v>187</v>
      </c>
      <c r="Y302" s="1">
        <f t="shared" si="11"/>
        <v>-99</v>
      </c>
      <c r="Z302" s="1">
        <f t="shared" si="12"/>
        <v>-99</v>
      </c>
      <c r="AA302" s="1">
        <f>IF($I302&gt;=0,'Data Stove19 Run 4'!$AA$2,$I302)</f>
        <v>-1</v>
      </c>
      <c r="AB302" s="1">
        <f>IF($J302&gt;=0,'Data Stove19 Run 4'!$AA$2,$J302)</f>
        <v>-1</v>
      </c>
    </row>
    <row r="303" spans="1:28" x14ac:dyDescent="0.3">
      <c r="A303" s="6">
        <v>2</v>
      </c>
      <c r="B303" s="7">
        <v>186.77966101694915</v>
      </c>
      <c r="C303" s="6">
        <v>1</v>
      </c>
      <c r="D303" s="6">
        <v>1341.2877449514854</v>
      </c>
      <c r="E303" s="6">
        <v>18909.95260663507</v>
      </c>
      <c r="F303" s="6">
        <v>70.967741935483872</v>
      </c>
      <c r="G303" s="7">
        <v>1</v>
      </c>
      <c r="H303" s="6">
        <v>0</v>
      </c>
      <c r="I303" s="6">
        <v>-1</v>
      </c>
      <c r="J303" s="6">
        <v>-1</v>
      </c>
      <c r="K303" s="7">
        <v>0</v>
      </c>
      <c r="L303" s="7">
        <v>0</v>
      </c>
      <c r="O303" s="7">
        <v>5.2867296242132866</v>
      </c>
      <c r="P303" s="7">
        <v>5.2732718841668786</v>
      </c>
      <c r="S303" s="7">
        <v>0.58495283648292662</v>
      </c>
      <c r="T303" s="7">
        <v>1.6342482975161832E-2</v>
      </c>
      <c r="X303" s="4" t="str">
        <f t="shared" si="10"/>
        <v>187</v>
      </c>
      <c r="Y303" s="1">
        <f t="shared" si="11"/>
        <v>-99</v>
      </c>
      <c r="Z303" s="1">
        <f t="shared" si="12"/>
        <v>-99</v>
      </c>
      <c r="AA303" s="1">
        <f>IF($I303&gt;=0,'Data Stove19 Run 4'!$AA$2,$I303)</f>
        <v>-1</v>
      </c>
      <c r="AB303" s="1">
        <f>IF($J303&gt;=0,'Data Stove19 Run 4'!$AA$2,$J303)</f>
        <v>-1</v>
      </c>
    </row>
    <row r="304" spans="1:28" x14ac:dyDescent="0.3">
      <c r="A304" s="6">
        <v>2</v>
      </c>
      <c r="B304" s="7">
        <v>186.79661016949152</v>
      </c>
      <c r="C304" s="6">
        <v>1</v>
      </c>
      <c r="D304" s="6">
        <v>1572.0381594325008</v>
      </c>
      <c r="E304" s="6">
        <v>19810.426540284359</v>
      </c>
      <c r="F304" s="6">
        <v>81.72043010752688</v>
      </c>
      <c r="G304" s="7">
        <v>1</v>
      </c>
      <c r="H304" s="6">
        <v>0</v>
      </c>
      <c r="I304" s="6">
        <v>-1</v>
      </c>
      <c r="J304" s="6">
        <v>-1</v>
      </c>
      <c r="K304" s="7">
        <v>0</v>
      </c>
      <c r="L304" s="7">
        <v>0</v>
      </c>
      <c r="O304" s="7">
        <v>5.2862499282125412</v>
      </c>
      <c r="P304" s="7">
        <v>5.2727934092658559</v>
      </c>
      <c r="S304" s="7">
        <v>0.58488620556408821</v>
      </c>
      <c r="T304" s="7">
        <v>1.6340621432506044E-2</v>
      </c>
      <c r="X304" s="4" t="str">
        <f t="shared" si="10"/>
        <v>187</v>
      </c>
      <c r="Y304" s="1">
        <f t="shared" si="11"/>
        <v>-99</v>
      </c>
      <c r="Z304" s="1">
        <f t="shared" si="12"/>
        <v>-99</v>
      </c>
      <c r="AA304" s="1">
        <f>IF($I304&gt;=0,'Data Stove19 Run 4'!$AA$2,$I304)</f>
        <v>-1</v>
      </c>
      <c r="AB304" s="1">
        <f>IF($J304&gt;=0,'Data Stove19 Run 4'!$AA$2,$J304)</f>
        <v>-1</v>
      </c>
    </row>
    <row r="305" spans="1:28" x14ac:dyDescent="0.3">
      <c r="A305" s="6">
        <v>2</v>
      </c>
      <c r="B305" s="7">
        <v>186.81355932203391</v>
      </c>
      <c r="C305" s="6">
        <v>1</v>
      </c>
      <c r="D305" s="6">
        <v>1981.3551490772704</v>
      </c>
      <c r="E305" s="6">
        <v>20426.540284360188</v>
      </c>
      <c r="F305" s="6">
        <v>103.2258064516129</v>
      </c>
      <c r="G305" s="7">
        <v>1</v>
      </c>
      <c r="H305" s="6">
        <v>0</v>
      </c>
      <c r="I305" s="6">
        <v>-1</v>
      </c>
      <c r="J305" s="6">
        <v>-1</v>
      </c>
      <c r="K305" s="7">
        <v>0</v>
      </c>
      <c r="L305" s="7">
        <v>0</v>
      </c>
      <c r="O305" s="7">
        <v>5.2857703192551631</v>
      </c>
      <c r="P305" s="7">
        <v>5.2723150211866265</v>
      </c>
      <c r="S305" s="7">
        <v>0.58481958982313542</v>
      </c>
      <c r="T305" s="7">
        <v>1.6338760313891861E-2</v>
      </c>
      <c r="X305" s="4" t="str">
        <f t="shared" si="10"/>
        <v>187</v>
      </c>
      <c r="Y305" s="1">
        <f t="shared" si="11"/>
        <v>-99</v>
      </c>
      <c r="Z305" s="1">
        <f t="shared" si="12"/>
        <v>-99</v>
      </c>
      <c r="AA305" s="1">
        <f>IF($I305&gt;=0,'Data Stove19 Run 4'!$AA$2,$I305)</f>
        <v>-1</v>
      </c>
      <c r="AB305" s="1">
        <f>IF($J305&gt;=0,'Data Stove19 Run 4'!$AA$2,$J305)</f>
        <v>-1</v>
      </c>
    </row>
    <row r="306" spans="1:28" x14ac:dyDescent="0.3">
      <c r="A306" s="6">
        <v>2</v>
      </c>
      <c r="B306" s="7">
        <v>186.83050847457628</v>
      </c>
      <c r="C306" s="6">
        <v>1</v>
      </c>
      <c r="D306" s="6">
        <v>2392.3028837007041</v>
      </c>
      <c r="E306" s="6">
        <v>20995.26066350711</v>
      </c>
      <c r="F306" s="6">
        <v>113.97849462365592</v>
      </c>
      <c r="G306" s="7">
        <v>1</v>
      </c>
      <c r="H306" s="6">
        <v>0</v>
      </c>
      <c r="I306" s="6">
        <v>-1</v>
      </c>
      <c r="J306" s="6">
        <v>-1</v>
      </c>
      <c r="K306" s="7">
        <v>0</v>
      </c>
      <c r="L306" s="7">
        <v>0</v>
      </c>
      <c r="O306" s="7">
        <v>5.2852907973174643</v>
      </c>
      <c r="P306" s="7">
        <v>5.2718367199055605</v>
      </c>
      <c r="S306" s="7">
        <v>0.58475298925488317</v>
      </c>
      <c r="T306" s="7">
        <v>1.6336899619174415E-2</v>
      </c>
      <c r="X306" s="4" t="str">
        <f t="shared" si="10"/>
        <v>187</v>
      </c>
      <c r="Y306" s="1">
        <f t="shared" si="11"/>
        <v>-99</v>
      </c>
      <c r="Z306" s="1">
        <f t="shared" si="12"/>
        <v>-99</v>
      </c>
      <c r="AA306" s="1">
        <f>IF($I306&gt;=0,'Data Stove19 Run 4'!$AA$2,$I306)</f>
        <v>-1</v>
      </c>
      <c r="AB306" s="1">
        <f>IF($J306&gt;=0,'Data Stove19 Run 4'!$AA$2,$J306)</f>
        <v>-1</v>
      </c>
    </row>
    <row r="307" spans="1:28" x14ac:dyDescent="0.3">
      <c r="A307" s="6">
        <v>2</v>
      </c>
      <c r="B307" s="7">
        <v>186.84745762711864</v>
      </c>
      <c r="C307" s="6">
        <v>1</v>
      </c>
      <c r="D307" s="6">
        <v>2757.5897589215342</v>
      </c>
      <c r="E307" s="6">
        <v>21516.587677725121</v>
      </c>
      <c r="F307" s="6">
        <v>129.03225806451613</v>
      </c>
      <c r="G307" s="7">
        <v>1</v>
      </c>
      <c r="H307" s="6">
        <v>0</v>
      </c>
      <c r="I307" s="6">
        <v>-1</v>
      </c>
      <c r="J307" s="6">
        <v>-1</v>
      </c>
      <c r="K307" s="7">
        <v>0</v>
      </c>
      <c r="L307" s="7">
        <v>0</v>
      </c>
      <c r="O307" s="7">
        <v>5.2848113623757627</v>
      </c>
      <c r="P307" s="7">
        <v>5.2713585053990375</v>
      </c>
      <c r="S307" s="7">
        <v>0.58468640385414827</v>
      </c>
      <c r="T307" s="7">
        <v>1.6335039348208898E-2</v>
      </c>
      <c r="X307" s="4" t="str">
        <f t="shared" si="10"/>
        <v>187</v>
      </c>
      <c r="Y307" s="1">
        <f t="shared" si="11"/>
        <v>-99</v>
      </c>
      <c r="Z307" s="1">
        <f t="shared" si="12"/>
        <v>-99</v>
      </c>
      <c r="AA307" s="1">
        <f>IF($I307&gt;=0,'Data Stove19 Run 4'!$AA$2,$I307)</f>
        <v>-1</v>
      </c>
      <c r="AB307" s="1">
        <f>IF($J307&gt;=0,'Data Stove19 Run 4'!$AA$2,$J307)</f>
        <v>-1</v>
      </c>
    </row>
    <row r="308" spans="1:28" x14ac:dyDescent="0.3">
      <c r="A308" s="6">
        <v>2</v>
      </c>
      <c r="B308" s="7">
        <v>186.86440677966101</v>
      </c>
      <c r="C308" s="6">
        <v>1</v>
      </c>
      <c r="D308" s="6">
        <v>3283.5050145408095</v>
      </c>
      <c r="E308" s="6">
        <v>21943.127962085309</v>
      </c>
      <c r="F308" s="6">
        <v>141.93548387096774</v>
      </c>
      <c r="G308" s="7">
        <v>1</v>
      </c>
      <c r="H308" s="6">
        <v>0</v>
      </c>
      <c r="I308" s="6">
        <v>-1</v>
      </c>
      <c r="J308" s="6">
        <v>-1</v>
      </c>
      <c r="K308" s="7">
        <v>0</v>
      </c>
      <c r="L308" s="7">
        <v>0</v>
      </c>
      <c r="O308" s="7">
        <v>5.2843320144063863</v>
      </c>
      <c r="P308" s="7">
        <v>5.2708803776434463</v>
      </c>
      <c r="S308" s="7">
        <v>0.58461983361574987</v>
      </c>
      <c r="T308" s="7">
        <v>1.6333179500850569E-2</v>
      </c>
      <c r="X308" s="4" t="str">
        <f t="shared" si="10"/>
        <v>187</v>
      </c>
      <c r="Y308" s="1">
        <f t="shared" si="11"/>
        <v>-99</v>
      </c>
      <c r="Z308" s="1">
        <f t="shared" si="12"/>
        <v>-99</v>
      </c>
      <c r="AA308" s="1">
        <f>IF($I308&gt;=0,'Data Stove19 Run 4'!$AA$2,$I308)</f>
        <v>-1</v>
      </c>
      <c r="AB308" s="1">
        <f>IF($J308&gt;=0,'Data Stove19 Run 4'!$AA$2,$J308)</f>
        <v>-1</v>
      </c>
    </row>
    <row r="309" spans="1:28" x14ac:dyDescent="0.3">
      <c r="A309" s="6">
        <v>2</v>
      </c>
      <c r="B309" s="7">
        <v>186.88135593220338</v>
      </c>
      <c r="C309" s="6">
        <v>1</v>
      </c>
      <c r="D309" s="6">
        <v>3669.1762019949447</v>
      </c>
      <c r="E309" s="6">
        <v>22748.815165876775</v>
      </c>
      <c r="F309" s="6">
        <v>159.13978494623657</v>
      </c>
      <c r="G309" s="7">
        <v>1</v>
      </c>
      <c r="H309" s="6">
        <v>0</v>
      </c>
      <c r="I309" s="6">
        <v>-1</v>
      </c>
      <c r="J309" s="6">
        <v>-1</v>
      </c>
      <c r="K309" s="7">
        <v>0</v>
      </c>
      <c r="L309" s="7">
        <v>0</v>
      </c>
      <c r="O309" s="7">
        <v>5.2838527533856716</v>
      </c>
      <c r="P309" s="7">
        <v>5.2704023366151818</v>
      </c>
      <c r="S309" s="7">
        <v>0.58455327853450945</v>
      </c>
      <c r="T309" s="7">
        <v>1.6331320076954751E-2</v>
      </c>
      <c r="X309" s="4" t="str">
        <f t="shared" si="10"/>
        <v>187</v>
      </c>
      <c r="Y309" s="1">
        <f t="shared" si="11"/>
        <v>-99</v>
      </c>
      <c r="Z309" s="1">
        <f t="shared" si="12"/>
        <v>-99</v>
      </c>
      <c r="AA309" s="1">
        <f>IF($I309&gt;=0,'Data Stove19 Run 4'!$AA$2,$I309)</f>
        <v>-1</v>
      </c>
      <c r="AB309" s="1">
        <f>IF($J309&gt;=0,'Data Stove19 Run 4'!$AA$2,$J309)</f>
        <v>-1</v>
      </c>
    </row>
    <row r="310" spans="1:28" x14ac:dyDescent="0.3">
      <c r="A310" s="6">
        <v>2</v>
      </c>
      <c r="B310" s="7">
        <v>186.89830508474577</v>
      </c>
      <c r="C310" s="6">
        <v>1</v>
      </c>
      <c r="D310" s="6">
        <v>4068.7087217677281</v>
      </c>
      <c r="E310" s="6">
        <v>22796.208530805688</v>
      </c>
      <c r="F310" s="6">
        <v>178.49462365591398</v>
      </c>
      <c r="G310" s="7">
        <v>1</v>
      </c>
      <c r="H310" s="6">
        <v>0</v>
      </c>
      <c r="I310" s="6">
        <v>-1</v>
      </c>
      <c r="J310" s="6">
        <v>-1</v>
      </c>
      <c r="K310" s="7">
        <v>0</v>
      </c>
      <c r="L310" s="7">
        <v>0</v>
      </c>
      <c r="O310" s="7">
        <v>5.2833735792899619</v>
      </c>
      <c r="P310" s="7">
        <v>5.2699243822906494</v>
      </c>
      <c r="S310" s="7">
        <v>0.58448673860525102</v>
      </c>
      <c r="T310" s="7">
        <v>1.6329461076376839E-2</v>
      </c>
      <c r="X310" s="4" t="str">
        <f t="shared" si="10"/>
        <v>187</v>
      </c>
      <c r="Y310" s="1">
        <f t="shared" si="11"/>
        <v>-99</v>
      </c>
      <c r="Z310" s="1">
        <f t="shared" si="12"/>
        <v>-99</v>
      </c>
      <c r="AA310" s="1">
        <f>IF($I310&gt;=0,'Data Stove19 Run 4'!$AA$2,$I310)</f>
        <v>-1</v>
      </c>
      <c r="AB310" s="1">
        <f>IF($J310&gt;=0,'Data Stove19 Run 4'!$AA$2,$J310)</f>
        <v>-1</v>
      </c>
    </row>
    <row r="311" spans="1:28" x14ac:dyDescent="0.3">
      <c r="A311" s="6">
        <v>2</v>
      </c>
      <c r="B311" s="7">
        <v>186.91525423728814</v>
      </c>
      <c r="C311" s="6">
        <v>1</v>
      </c>
      <c r="D311" s="6">
        <v>4358.9813279699947</v>
      </c>
      <c r="E311" s="6">
        <v>23033.175355450236</v>
      </c>
      <c r="F311" s="6">
        <v>189.24731182795699</v>
      </c>
      <c r="G311" s="7">
        <v>1</v>
      </c>
      <c r="H311" s="6">
        <v>0</v>
      </c>
      <c r="I311" s="6">
        <v>-1</v>
      </c>
      <c r="J311" s="6">
        <v>-1</v>
      </c>
      <c r="K311" s="7">
        <v>0</v>
      </c>
      <c r="L311" s="7">
        <v>0</v>
      </c>
      <c r="O311" s="7">
        <v>5.2828944920956129</v>
      </c>
      <c r="P311" s="7">
        <v>5.2694465146462628</v>
      </c>
      <c r="S311" s="7">
        <v>0.58442021382280107</v>
      </c>
      <c r="T311" s="7">
        <v>1.6327602498972287E-2</v>
      </c>
      <c r="X311" s="4" t="str">
        <f t="shared" si="10"/>
        <v>187</v>
      </c>
      <c r="Y311" s="1">
        <f t="shared" si="11"/>
        <v>-99</v>
      </c>
      <c r="Z311" s="1">
        <f t="shared" si="12"/>
        <v>-99</v>
      </c>
      <c r="AA311" s="1">
        <f>IF($I311&gt;=0,'Data Stove19 Run 4'!$AA$2,$I311)</f>
        <v>-1</v>
      </c>
      <c r="AB311" s="1">
        <f>IF($J311&gt;=0,'Data Stove19 Run 4'!$AA$2,$J311)</f>
        <v>-1</v>
      </c>
    </row>
    <row r="312" spans="1:28" x14ac:dyDescent="0.3">
      <c r="A312" s="6">
        <v>2</v>
      </c>
      <c r="B312" s="7">
        <v>186.93220338983051</v>
      </c>
      <c r="C312" s="6">
        <v>1</v>
      </c>
      <c r="D312" s="6">
        <v>4804.1747071453819</v>
      </c>
      <c r="E312" s="6">
        <v>23270.142180094783</v>
      </c>
      <c r="F312" s="6">
        <v>206.45161290322579</v>
      </c>
      <c r="G312" s="7">
        <v>1</v>
      </c>
      <c r="H312" s="6">
        <v>0</v>
      </c>
      <c r="I312" s="6">
        <v>-1</v>
      </c>
      <c r="J312" s="6">
        <v>-1</v>
      </c>
      <c r="K312" s="7">
        <v>0</v>
      </c>
      <c r="L312" s="7">
        <v>0</v>
      </c>
      <c r="O312" s="7">
        <v>5.282415491778985</v>
      </c>
      <c r="P312" s="7">
        <v>5.2689687336584443</v>
      </c>
      <c r="S312" s="7">
        <v>0.58435370418198829</v>
      </c>
      <c r="T312" s="7">
        <v>1.6325744344596625E-2</v>
      </c>
      <c r="X312" s="4" t="str">
        <f t="shared" si="10"/>
        <v>187</v>
      </c>
      <c r="Y312" s="1">
        <f t="shared" si="11"/>
        <v>-99</v>
      </c>
      <c r="Z312" s="1">
        <f t="shared" si="12"/>
        <v>-99</v>
      </c>
      <c r="AA312" s="1">
        <f>IF($I312&gt;=0,'Data Stove19 Run 4'!$AA$2,$I312)</f>
        <v>-1</v>
      </c>
      <c r="AB312" s="1">
        <f>IF($J312&gt;=0,'Data Stove19 Run 4'!$AA$2,$J312)</f>
        <v>-1</v>
      </c>
    </row>
    <row r="313" spans="1:28" x14ac:dyDescent="0.3">
      <c r="A313" s="6">
        <v>2</v>
      </c>
      <c r="B313" s="7">
        <v>186.94915254237287</v>
      </c>
      <c r="C313" s="6">
        <v>1</v>
      </c>
      <c r="D313" s="6">
        <v>5572.2555920963223</v>
      </c>
      <c r="E313" s="6">
        <v>24218.009478672982</v>
      </c>
      <c r="F313" s="6">
        <v>227.95698924731184</v>
      </c>
      <c r="G313" s="7">
        <v>1</v>
      </c>
      <c r="H313" s="6">
        <v>0</v>
      </c>
      <c r="I313" s="6">
        <v>-1</v>
      </c>
      <c r="J313" s="6">
        <v>-1</v>
      </c>
      <c r="K313" s="7">
        <v>0</v>
      </c>
      <c r="L313" s="7">
        <v>0</v>
      </c>
      <c r="O313" s="7">
        <v>5.281936578316448</v>
      </c>
      <c r="P313" s="7">
        <v>5.2684910393036244</v>
      </c>
      <c r="S313" s="7">
        <v>0.58428720967764358</v>
      </c>
      <c r="T313" s="7">
        <v>1.6323886613105434E-2</v>
      </c>
      <c r="X313" s="4" t="str">
        <f t="shared" si="10"/>
        <v>187</v>
      </c>
      <c r="Y313" s="1">
        <f t="shared" si="11"/>
        <v>-99</v>
      </c>
      <c r="Z313" s="1">
        <f t="shared" si="12"/>
        <v>-99</v>
      </c>
      <c r="AA313" s="1">
        <f>IF($I313&gt;=0,'Data Stove19 Run 4'!$AA$2,$I313)</f>
        <v>-1</v>
      </c>
      <c r="AB313" s="1">
        <f>IF($J313&gt;=0,'Data Stove19 Run 4'!$AA$2,$J313)</f>
        <v>-1</v>
      </c>
    </row>
    <row r="314" spans="1:28" x14ac:dyDescent="0.3">
      <c r="A314" s="6">
        <v>2</v>
      </c>
      <c r="B314" s="7">
        <v>186.96610169491527</v>
      </c>
      <c r="C314" s="6">
        <v>1</v>
      </c>
      <c r="D314" s="6">
        <v>6319.9521648139589</v>
      </c>
      <c r="E314" s="6">
        <v>25165.876777251186</v>
      </c>
      <c r="F314" s="6">
        <v>251.61290322580649</v>
      </c>
      <c r="G314" s="7">
        <v>1</v>
      </c>
      <c r="H314" s="6">
        <v>0</v>
      </c>
      <c r="I314" s="6">
        <v>-1</v>
      </c>
      <c r="J314" s="6">
        <v>-1</v>
      </c>
      <c r="K314" s="7">
        <v>0</v>
      </c>
      <c r="L314" s="7">
        <v>0</v>
      </c>
      <c r="O314" s="7">
        <v>5.2814577516843819</v>
      </c>
      <c r="P314" s="7">
        <v>5.2680134315582423</v>
      </c>
      <c r="S314" s="7">
        <v>0.5842207303046002</v>
      </c>
      <c r="T314" s="7">
        <v>1.632202930435437E-2</v>
      </c>
      <c r="X314" s="4" t="str">
        <f t="shared" si="10"/>
        <v>187</v>
      </c>
      <c r="Y314" s="1">
        <f t="shared" si="11"/>
        <v>-99</v>
      </c>
      <c r="Z314" s="1">
        <f t="shared" si="12"/>
        <v>-99</v>
      </c>
      <c r="AA314" s="1">
        <f>IF($I314&gt;=0,'Data Stove19 Run 4'!$AA$2,$I314)</f>
        <v>-1</v>
      </c>
      <c r="AB314" s="1">
        <f>IF($J314&gt;=0,'Data Stove19 Run 4'!$AA$2,$J314)</f>
        <v>-1</v>
      </c>
    </row>
    <row r="315" spans="1:28" x14ac:dyDescent="0.3">
      <c r="A315" s="6">
        <v>2</v>
      </c>
      <c r="B315" s="7">
        <v>186.98305084745763</v>
      </c>
      <c r="C315" s="6">
        <v>1</v>
      </c>
      <c r="D315" s="6">
        <v>6531.1336395510016</v>
      </c>
      <c r="E315" s="6">
        <v>24644.549763033177</v>
      </c>
      <c r="F315" s="6">
        <v>264.51612903225805</v>
      </c>
      <c r="G315" s="7">
        <v>1</v>
      </c>
      <c r="H315" s="6">
        <v>0</v>
      </c>
      <c r="I315" s="6">
        <v>-1</v>
      </c>
      <c r="J315" s="6">
        <v>-1</v>
      </c>
      <c r="K315" s="7">
        <v>0</v>
      </c>
      <c r="L315" s="7">
        <v>0</v>
      </c>
      <c r="O315" s="7">
        <v>5.2809790118591753</v>
      </c>
      <c r="P315" s="7">
        <v>5.2675359103987462</v>
      </c>
      <c r="S315" s="7">
        <v>0.58415426605769405</v>
      </c>
      <c r="T315" s="7">
        <v>1.6320172418199157E-2</v>
      </c>
      <c r="X315" s="4" t="str">
        <f t="shared" si="10"/>
        <v>187</v>
      </c>
      <c r="Y315" s="1">
        <f t="shared" si="11"/>
        <v>-99</v>
      </c>
      <c r="Z315" s="1">
        <f t="shared" si="12"/>
        <v>-99</v>
      </c>
      <c r="AA315" s="1">
        <f>IF($I315&gt;=0,'Data Stove19 Run 4'!$AA$2,$I315)</f>
        <v>-1</v>
      </c>
      <c r="AB315" s="1">
        <f>IF($J315&gt;=0,'Data Stove19 Run 4'!$AA$2,$J315)</f>
        <v>-1</v>
      </c>
    </row>
    <row r="316" spans="1:28" x14ac:dyDescent="0.3">
      <c r="A316" s="6">
        <v>2</v>
      </c>
      <c r="B316" s="7">
        <v>187</v>
      </c>
      <c r="C316" s="6">
        <v>34</v>
      </c>
      <c r="D316" s="6">
        <v>15756.186039224209</v>
      </c>
      <c r="E316" s="6">
        <v>27918.873710621701</v>
      </c>
      <c r="F316" s="6">
        <v>562.23908918406073</v>
      </c>
      <c r="G316" s="7">
        <v>1</v>
      </c>
      <c r="H316" s="6">
        <v>0</v>
      </c>
      <c r="I316" s="6">
        <v>-1</v>
      </c>
      <c r="J316" s="6">
        <v>-1</v>
      </c>
      <c r="K316" s="7">
        <v>0</v>
      </c>
      <c r="L316" s="7">
        <v>0</v>
      </c>
      <c r="O316" s="7">
        <v>5.280500358817223</v>
      </c>
      <c r="P316" s="7">
        <v>5.2670584758015924</v>
      </c>
      <c r="S316" s="7">
        <v>0.58408781693176326</v>
      </c>
      <c r="T316" s="7">
        <v>1.6318315954495573E-2</v>
      </c>
      <c r="X316" s="4" t="str">
        <f t="shared" si="10"/>
        <v>187</v>
      </c>
      <c r="Y316" s="1">
        <f t="shared" si="11"/>
        <v>-99</v>
      </c>
      <c r="Z316" s="1">
        <f t="shared" si="12"/>
        <v>-99</v>
      </c>
      <c r="AA316" s="1">
        <f>IF($I316&gt;=0,'Data Stove19 Run 4'!$AA$2,$I316)</f>
        <v>-1</v>
      </c>
      <c r="AB316" s="1">
        <f>IF($J316&gt;=0,'Data Stove19 Run 4'!$AA$2,$J316)</f>
        <v>-1</v>
      </c>
    </row>
    <row r="317" spans="1:28" x14ac:dyDescent="0.3">
      <c r="A317" s="6">
        <v>2</v>
      </c>
      <c r="B317" s="7">
        <v>188</v>
      </c>
      <c r="C317" s="6">
        <v>58</v>
      </c>
      <c r="D317" s="6">
        <v>14708.462160624638</v>
      </c>
      <c r="E317" s="6">
        <v>27809.282562510212</v>
      </c>
      <c r="F317" s="6">
        <v>526.0289210233592</v>
      </c>
      <c r="G317" s="7">
        <v>1</v>
      </c>
      <c r="H317" s="6">
        <v>0</v>
      </c>
      <c r="I317" s="6">
        <v>-1</v>
      </c>
      <c r="J317" s="6">
        <v>-1</v>
      </c>
      <c r="K317" s="7">
        <v>4.4872351624800022E-2</v>
      </c>
      <c r="L317" s="7">
        <v>0</v>
      </c>
      <c r="O317" s="7">
        <v>5.2526512736725826</v>
      </c>
      <c r="P317" s="7">
        <v>5.2390422073132861</v>
      </c>
      <c r="S317" s="7">
        <v>0.58049304716305017</v>
      </c>
      <c r="T317" s="7">
        <v>1.6209527181465601E-2</v>
      </c>
      <c r="X317" s="4" t="str">
        <f t="shared" si="10"/>
        <v>188</v>
      </c>
      <c r="Y317" s="1">
        <f t="shared" si="11"/>
        <v>-99</v>
      </c>
      <c r="Z317" s="1">
        <f t="shared" si="12"/>
        <v>-99</v>
      </c>
      <c r="AA317" s="1">
        <f>IF($I317&gt;=0,'Data Stove19 Run 4'!$AA$2,$I317)</f>
        <v>-1</v>
      </c>
      <c r="AB317" s="1">
        <f>IF($J317&gt;=0,'Data Stove19 Run 4'!$AA$2,$J317)</f>
        <v>-1</v>
      </c>
    </row>
    <row r="318" spans="1:28" x14ac:dyDescent="0.3">
      <c r="A318" s="6">
        <v>2</v>
      </c>
      <c r="B318" s="7">
        <v>189</v>
      </c>
      <c r="C318" s="6">
        <v>59</v>
      </c>
      <c r="D318" s="6">
        <v>15998.852029241018</v>
      </c>
      <c r="E318" s="6">
        <v>28211.101293276566</v>
      </c>
      <c r="F318" s="6">
        <v>566.39329323856361</v>
      </c>
      <c r="G318" s="7">
        <v>1</v>
      </c>
      <c r="H318" s="6">
        <v>0</v>
      </c>
      <c r="I318" s="6">
        <v>-1</v>
      </c>
      <c r="J318" s="6">
        <v>-1</v>
      </c>
      <c r="K318" s="7">
        <v>1.029263718672001E-2</v>
      </c>
      <c r="L318" s="7">
        <v>0</v>
      </c>
      <c r="O318" s="7">
        <v>5.2249139263895881</v>
      </c>
      <c r="P318" s="7">
        <v>5.2113224072745918</v>
      </c>
      <c r="S318" s="7">
        <v>0.57671688550757783</v>
      </c>
      <c r="T318" s="7">
        <v>1.6102179319336687E-2</v>
      </c>
      <c r="X318" s="4" t="str">
        <f t="shared" si="10"/>
        <v>189</v>
      </c>
      <c r="Y318" s="1">
        <f t="shared" si="11"/>
        <v>-99</v>
      </c>
      <c r="Z318" s="1">
        <f t="shared" si="12"/>
        <v>-99</v>
      </c>
      <c r="AA318" s="1">
        <f>IF($I318&gt;=0,'Data Stove19 Run 4'!$AA$2,$I318)</f>
        <v>-1</v>
      </c>
      <c r="AB318" s="1">
        <f>IF($J318&gt;=0,'Data Stove19 Run 4'!$AA$2,$J318)</f>
        <v>-1</v>
      </c>
    </row>
    <row r="319" spans="1:28" x14ac:dyDescent="0.3">
      <c r="A319" s="6">
        <v>2</v>
      </c>
      <c r="B319" s="7">
        <v>190</v>
      </c>
      <c r="C319" s="6">
        <v>58</v>
      </c>
      <c r="D319" s="6">
        <v>16000.869730655291</v>
      </c>
      <c r="E319" s="6">
        <v>28309.364275208369</v>
      </c>
      <c r="F319" s="6">
        <v>564.62736373748601</v>
      </c>
      <c r="G319" s="7">
        <v>1</v>
      </c>
      <c r="H319" s="6">
        <v>0</v>
      </c>
      <c r="I319" s="6">
        <v>-1</v>
      </c>
      <c r="J319" s="6">
        <v>-1</v>
      </c>
      <c r="K319" s="7">
        <v>2.2019130937440009E-2</v>
      </c>
      <c r="L319" s="7">
        <v>0</v>
      </c>
      <c r="O319" s="7">
        <v>5.1975302695714189</v>
      </c>
      <c r="P319" s="7">
        <v>5.1838943946047253</v>
      </c>
      <c r="S319" s="7">
        <v>0.57306755817487953</v>
      </c>
      <c r="T319" s="7">
        <v>1.5996243929077895E-2</v>
      </c>
      <c r="X319" s="4" t="str">
        <f t="shared" si="10"/>
        <v>190</v>
      </c>
      <c r="Y319" s="1">
        <f t="shared" si="11"/>
        <v>-99</v>
      </c>
      <c r="Z319" s="1">
        <f t="shared" si="12"/>
        <v>-99</v>
      </c>
      <c r="AA319" s="1">
        <f>IF($I319&gt;=0,'Data Stove19 Run 4'!$AA$2,$I319)</f>
        <v>-1</v>
      </c>
      <c r="AB319" s="1">
        <f>IF($J319&gt;=0,'Data Stove19 Run 4'!$AA$2,$J319)</f>
        <v>-1</v>
      </c>
    </row>
    <row r="320" spans="1:28" x14ac:dyDescent="0.3">
      <c r="A320" s="6">
        <v>2</v>
      </c>
      <c r="B320" s="7">
        <v>191</v>
      </c>
      <c r="C320" s="6">
        <v>58</v>
      </c>
      <c r="D320" s="6">
        <v>15977.364509928346</v>
      </c>
      <c r="E320" s="6">
        <v>28019.284196764162</v>
      </c>
      <c r="F320" s="6">
        <v>569.63292547274716</v>
      </c>
      <c r="G320" s="7">
        <v>1</v>
      </c>
      <c r="H320" s="6">
        <v>0</v>
      </c>
      <c r="I320" s="6">
        <v>-1</v>
      </c>
      <c r="J320" s="6">
        <v>-1</v>
      </c>
      <c r="K320" s="7">
        <v>8.1510843254399987E-2</v>
      </c>
      <c r="L320" s="7">
        <v>0</v>
      </c>
      <c r="O320" s="7">
        <v>5.1707448275488161</v>
      </c>
      <c r="P320" s="7">
        <v>5.1567535862560092</v>
      </c>
      <c r="S320" s="7">
        <v>0.56985476918847122</v>
      </c>
      <c r="T320" s="7">
        <v>1.5891693315162353E-2</v>
      </c>
      <c r="X320" s="4" t="str">
        <f t="shared" si="10"/>
        <v>191</v>
      </c>
      <c r="Y320" s="1">
        <f t="shared" si="11"/>
        <v>-99</v>
      </c>
      <c r="Z320" s="1">
        <f t="shared" si="12"/>
        <v>-99</v>
      </c>
      <c r="AA320" s="1">
        <f>IF($I320&gt;=0,'Data Stove19 Run 4'!$AA$2,$I320)</f>
        <v>-1</v>
      </c>
      <c r="AB320" s="1">
        <f>IF($J320&gt;=0,'Data Stove19 Run 4'!$AA$2,$J320)</f>
        <v>-1</v>
      </c>
    </row>
    <row r="321" spans="1:28" x14ac:dyDescent="0.3">
      <c r="A321" s="6">
        <v>2</v>
      </c>
      <c r="B321" s="7">
        <v>192</v>
      </c>
      <c r="C321" s="6">
        <v>59</v>
      </c>
      <c r="D321" s="6">
        <v>15974.32175519755</v>
      </c>
      <c r="E321" s="6">
        <v>27966.904972286909</v>
      </c>
      <c r="F321" s="6">
        <v>571.42336431565491</v>
      </c>
      <c r="G321" s="7">
        <v>1</v>
      </c>
      <c r="H321" s="6">
        <v>0</v>
      </c>
      <c r="I321" s="6">
        <v>-1</v>
      </c>
      <c r="J321" s="6">
        <v>-1</v>
      </c>
      <c r="K321" s="7">
        <v>4.6973854620000026E-2</v>
      </c>
      <c r="L321" s="7">
        <v>0</v>
      </c>
      <c r="O321" s="7">
        <v>5.1440585203981453</v>
      </c>
      <c r="P321" s="7">
        <v>5.1298954946609259</v>
      </c>
      <c r="S321" s="7">
        <v>0.56645943857439029</v>
      </c>
      <c r="T321" s="7">
        <v>1.5788500501427532E-2</v>
      </c>
      <c r="X321" s="4" t="str">
        <f t="shared" si="10"/>
        <v>192</v>
      </c>
      <c r="Y321" s="1">
        <f t="shared" si="11"/>
        <v>-99</v>
      </c>
      <c r="Z321" s="1">
        <f t="shared" si="12"/>
        <v>-99</v>
      </c>
      <c r="AA321" s="1">
        <f>IF($I321&gt;=0,'Data Stove19 Run 4'!$AA$2,$I321)</f>
        <v>-1</v>
      </c>
      <c r="AB321" s="1">
        <f>IF($J321&gt;=0,'Data Stove19 Run 4'!$AA$2,$J321)</f>
        <v>-1</v>
      </c>
    </row>
    <row r="322" spans="1:28" x14ac:dyDescent="0.3">
      <c r="A322" s="6">
        <v>2</v>
      </c>
      <c r="B322" s="7">
        <v>193</v>
      </c>
      <c r="C322" s="6">
        <v>58</v>
      </c>
      <c r="D322" s="6">
        <v>15997.580124405233</v>
      </c>
      <c r="E322" s="6">
        <v>28033.99248243175</v>
      </c>
      <c r="F322" s="6">
        <v>570.11494252873558</v>
      </c>
      <c r="G322" s="7">
        <v>1</v>
      </c>
      <c r="H322" s="6">
        <v>0</v>
      </c>
      <c r="I322" s="6">
        <v>-1</v>
      </c>
      <c r="J322" s="6">
        <v>-1</v>
      </c>
      <c r="K322" s="7">
        <v>6.053684434560002E-2</v>
      </c>
      <c r="L322" s="7">
        <v>0</v>
      </c>
      <c r="O322" s="7">
        <v>5.1177190298486499</v>
      </c>
      <c r="P322" s="7">
        <v>5.1033157252585379</v>
      </c>
      <c r="S322" s="7">
        <v>0.56319542183743043</v>
      </c>
      <c r="T322" s="7">
        <v>1.5686639207869935E-2</v>
      </c>
      <c r="X322" s="4" t="str">
        <f t="shared" si="10"/>
        <v>193</v>
      </c>
      <c r="Y322" s="1">
        <f t="shared" si="11"/>
        <v>-99</v>
      </c>
      <c r="Z322" s="1">
        <f t="shared" si="12"/>
        <v>-99</v>
      </c>
      <c r="AA322" s="1">
        <f>IF($I322&gt;=0,'Data Stove19 Run 4'!$AA$2,$I322)</f>
        <v>-1</v>
      </c>
      <c r="AB322" s="1">
        <f>IF($J322&gt;=0,'Data Stove19 Run 4'!$AA$2,$J322)</f>
        <v>-1</v>
      </c>
    </row>
    <row r="323" spans="1:28" x14ac:dyDescent="0.3">
      <c r="A323" s="6">
        <v>2</v>
      </c>
      <c r="B323" s="7">
        <v>194</v>
      </c>
      <c r="C323" s="6">
        <v>59</v>
      </c>
      <c r="D323" s="6">
        <v>15980.236660713374</v>
      </c>
      <c r="E323" s="6">
        <v>27874.52807454412</v>
      </c>
      <c r="F323" s="6">
        <v>573.97484964461466</v>
      </c>
      <c r="G323" s="7">
        <v>1</v>
      </c>
      <c r="H323" s="6">
        <v>0</v>
      </c>
      <c r="I323" s="6">
        <v>-1</v>
      </c>
      <c r="J323" s="6">
        <v>-1</v>
      </c>
      <c r="K323" s="7">
        <v>8.8623039405599888E-2</v>
      </c>
      <c r="L323" s="7">
        <v>0</v>
      </c>
      <c r="O323" s="7">
        <v>5.0917958546401803</v>
      </c>
      <c r="P323" s="7">
        <v>5.0770099740974111</v>
      </c>
      <c r="S323" s="7">
        <v>0.56015329118081614</v>
      </c>
      <c r="T323" s="7">
        <v>1.5586083828332308E-2</v>
      </c>
      <c r="X323" s="4" t="str">
        <f t="shared" si="10"/>
        <v>194</v>
      </c>
      <c r="Y323" s="1">
        <f t="shared" si="11"/>
        <v>-99</v>
      </c>
      <c r="Z323" s="1">
        <f t="shared" si="12"/>
        <v>-99</v>
      </c>
      <c r="AA323" s="1">
        <f>IF($I323&gt;=0,'Data Stove19 Run 4'!$AA$2,$I323)</f>
        <v>-1</v>
      </c>
      <c r="AB323" s="1">
        <f>IF($J323&gt;=0,'Data Stove19 Run 4'!$AA$2,$J323)</f>
        <v>-1</v>
      </c>
    </row>
    <row r="324" spans="1:28" x14ac:dyDescent="0.3">
      <c r="A324" s="6">
        <v>2</v>
      </c>
      <c r="B324" s="7">
        <v>195</v>
      </c>
      <c r="C324" s="6">
        <v>58</v>
      </c>
      <c r="D324" s="6">
        <v>15979.68410407902</v>
      </c>
      <c r="E324" s="6">
        <v>27926.948847850948</v>
      </c>
      <c r="F324" s="6">
        <v>572.00593251761188</v>
      </c>
      <c r="G324" s="7">
        <v>1</v>
      </c>
      <c r="H324" s="6">
        <v>0</v>
      </c>
      <c r="I324" s="6">
        <v>-1</v>
      </c>
      <c r="J324" s="6">
        <v>-1</v>
      </c>
      <c r="K324" s="7">
        <v>5.5017723045600035E-2</v>
      </c>
      <c r="L324" s="7">
        <v>0</v>
      </c>
      <c r="O324" s="7">
        <v>5.0659662231961056</v>
      </c>
      <c r="P324" s="7">
        <v>5.0509740255122964</v>
      </c>
      <c r="S324" s="7">
        <v>0.55693586717995491</v>
      </c>
      <c r="T324" s="7">
        <v>1.5486809409043567E-2</v>
      </c>
      <c r="X324" s="4" t="str">
        <f t="shared" si="10"/>
        <v>195</v>
      </c>
      <c r="Y324" s="1">
        <f t="shared" si="11"/>
        <v>-99</v>
      </c>
      <c r="Z324" s="1">
        <f t="shared" si="12"/>
        <v>-99</v>
      </c>
      <c r="AA324" s="1">
        <f>IF($I324&gt;=0,'Data Stove19 Run 4'!$AA$2,$I324)</f>
        <v>-1</v>
      </c>
      <c r="AB324" s="1">
        <f>IF($J324&gt;=0,'Data Stove19 Run 4'!$AA$2,$J324)</f>
        <v>-1</v>
      </c>
    </row>
    <row r="325" spans="1:28" x14ac:dyDescent="0.3">
      <c r="A325" s="6">
        <v>2</v>
      </c>
      <c r="B325" s="7">
        <v>196</v>
      </c>
      <c r="C325" s="6">
        <v>59</v>
      </c>
      <c r="D325" s="6">
        <v>16001.256687090905</v>
      </c>
      <c r="E325" s="6">
        <v>28164.511205719336</v>
      </c>
      <c r="F325" s="6">
        <v>567.5596865318023</v>
      </c>
      <c r="G325" s="7">
        <v>1</v>
      </c>
      <c r="H325" s="6">
        <v>0</v>
      </c>
      <c r="I325" s="6">
        <v>-1</v>
      </c>
      <c r="J325" s="6">
        <v>-1</v>
      </c>
      <c r="K325" s="7">
        <v>1.6401312138960008E-2</v>
      </c>
      <c r="L325" s="7">
        <v>0</v>
      </c>
      <c r="O325" s="7">
        <v>5.0402031369152027</v>
      </c>
      <c r="P325" s="7">
        <v>5.0252037498719275</v>
      </c>
      <c r="S325" s="7">
        <v>0.55351476240121433</v>
      </c>
      <c r="T325" s="7">
        <v>1.538879162797367E-2</v>
      </c>
      <c r="X325" s="4" t="str">
        <f t="shared" si="10"/>
        <v>196</v>
      </c>
      <c r="Y325" s="1">
        <f t="shared" si="11"/>
        <v>-99</v>
      </c>
      <c r="Z325" s="1">
        <f t="shared" si="12"/>
        <v>-99</v>
      </c>
      <c r="AA325" s="1">
        <f>IF($I325&gt;=0,'Data Stove19 Run 4'!$AA$2,$I325)</f>
        <v>-1</v>
      </c>
      <c r="AB325" s="1">
        <f>IF($J325&gt;=0,'Data Stove19 Run 4'!$AA$2,$J325)</f>
        <v>-1</v>
      </c>
    </row>
    <row r="326" spans="1:28" x14ac:dyDescent="0.3">
      <c r="A326" s="6">
        <v>2</v>
      </c>
      <c r="B326" s="7">
        <v>197</v>
      </c>
      <c r="C326" s="6">
        <v>58</v>
      </c>
      <c r="D326" s="6">
        <v>15990.115248683926</v>
      </c>
      <c r="E326" s="6">
        <v>28129.596339271127</v>
      </c>
      <c r="F326" s="6">
        <v>568.03856136447871</v>
      </c>
      <c r="G326" s="7">
        <v>1</v>
      </c>
      <c r="H326" s="6">
        <v>0</v>
      </c>
      <c r="I326" s="6">
        <v>-1</v>
      </c>
      <c r="J326" s="6">
        <v>-1</v>
      </c>
      <c r="K326" s="7">
        <v>0</v>
      </c>
      <c r="L326" s="7">
        <v>0</v>
      </c>
      <c r="O326" s="7">
        <v>5.0146183494181713</v>
      </c>
      <c r="P326" s="7">
        <v>4.9996951013954201</v>
      </c>
      <c r="S326" s="7">
        <v>0.55003353748045203</v>
      </c>
      <c r="T326" s="7">
        <v>1.5292006774967547E-2</v>
      </c>
      <c r="X326" s="4" t="str">
        <f t="shared" si="10"/>
        <v>197</v>
      </c>
      <c r="Y326" s="1">
        <f t="shared" si="11"/>
        <v>-99</v>
      </c>
      <c r="Z326" s="1">
        <f t="shared" si="12"/>
        <v>-99</v>
      </c>
      <c r="AA326" s="1">
        <f>IF($I326&gt;=0,'Data Stove19 Run 4'!$AA$2,$I326)</f>
        <v>-1</v>
      </c>
      <c r="AB326" s="1">
        <f>IF($J326&gt;=0,'Data Stove19 Run 4'!$AA$2,$J326)</f>
        <v>-1</v>
      </c>
    </row>
    <row r="327" spans="1:28" x14ac:dyDescent="0.3">
      <c r="A327" s="6">
        <v>2</v>
      </c>
      <c r="B327" s="7">
        <v>198</v>
      </c>
      <c r="C327" s="6">
        <v>58</v>
      </c>
      <c r="D327" s="6">
        <v>15984.182710916722</v>
      </c>
      <c r="E327" s="6">
        <v>28108.351037751254</v>
      </c>
      <c r="F327" s="6">
        <v>568.00148312940291</v>
      </c>
      <c r="G327" s="7">
        <v>1</v>
      </c>
      <c r="H327" s="6">
        <v>0</v>
      </c>
      <c r="I327" s="6">
        <v>-1</v>
      </c>
      <c r="J327" s="6">
        <v>-1</v>
      </c>
      <c r="K327" s="7">
        <v>7.5758469393599995E-2</v>
      </c>
      <c r="L327" s="7">
        <v>0</v>
      </c>
      <c r="O327" s="7">
        <v>4.9896746126503704</v>
      </c>
      <c r="P327" s="7">
        <v>4.9744441160348369</v>
      </c>
      <c r="S327" s="7">
        <v>0.54706931830490924</v>
      </c>
      <c r="T327" s="7">
        <v>1.5196431732623999E-2</v>
      </c>
      <c r="X327" s="4" t="str">
        <f t="shared" si="10"/>
        <v>198</v>
      </c>
      <c r="Y327" s="1">
        <f t="shared" si="11"/>
        <v>-99</v>
      </c>
      <c r="Z327" s="1">
        <f t="shared" si="12"/>
        <v>-99</v>
      </c>
      <c r="AA327" s="1">
        <f>IF($I327&gt;=0,'Data Stove19 Run 4'!$AA$2,$I327)</f>
        <v>-1</v>
      </c>
      <c r="AB327" s="1">
        <f>IF($J327&gt;=0,'Data Stove19 Run 4'!$AA$2,$J327)</f>
        <v>-1</v>
      </c>
    </row>
    <row r="328" spans="1:28" x14ac:dyDescent="0.3">
      <c r="A328" s="6">
        <v>2</v>
      </c>
      <c r="B328" s="7">
        <v>199</v>
      </c>
      <c r="C328" s="6">
        <v>59</v>
      </c>
      <c r="D328" s="6">
        <v>16007.226872097544</v>
      </c>
      <c r="E328" s="6">
        <v>28174.953811551124</v>
      </c>
      <c r="F328" s="6">
        <v>566.17459449608157</v>
      </c>
      <c r="G328" s="7">
        <v>1</v>
      </c>
      <c r="H328" s="6">
        <v>0</v>
      </c>
      <c r="I328" s="6">
        <v>-1</v>
      </c>
      <c r="J328" s="6">
        <v>-1</v>
      </c>
      <c r="K328" s="7">
        <v>1.2991320256319995E-2</v>
      </c>
      <c r="L328" s="7">
        <v>0</v>
      </c>
      <c r="O328" s="7">
        <v>4.9646661538946217</v>
      </c>
      <c r="P328" s="7">
        <v>4.9494469094215967</v>
      </c>
      <c r="S328" s="7">
        <v>0.5437520636586447</v>
      </c>
      <c r="T328" s="7">
        <v>1.5102043957887204E-2</v>
      </c>
      <c r="X328" s="4" t="str">
        <f t="shared" si="10"/>
        <v>199</v>
      </c>
      <c r="Y328" s="1">
        <f t="shared" si="11"/>
        <v>-99</v>
      </c>
      <c r="Z328" s="1">
        <f t="shared" si="12"/>
        <v>-99</v>
      </c>
      <c r="AA328" s="1">
        <f>IF($I328&gt;=0,'Data Stove19 Run 4'!$AA$2,$I328)</f>
        <v>-1</v>
      </c>
      <c r="AB328" s="1">
        <f>IF($J328&gt;=0,'Data Stove19 Run 4'!$AA$2,$J328)</f>
        <v>-1</v>
      </c>
    </row>
    <row r="329" spans="1:28" x14ac:dyDescent="0.3">
      <c r="A329" s="6">
        <v>2</v>
      </c>
      <c r="B329" s="7">
        <v>200</v>
      </c>
      <c r="C329" s="6">
        <v>58</v>
      </c>
      <c r="D329" s="6">
        <v>15996.511705281269</v>
      </c>
      <c r="E329" s="6">
        <v>28250.531132537999</v>
      </c>
      <c r="F329" s="6">
        <v>565.07230255839795</v>
      </c>
      <c r="G329" s="7">
        <v>1</v>
      </c>
      <c r="H329" s="6">
        <v>0</v>
      </c>
      <c r="I329" s="6">
        <v>-1</v>
      </c>
      <c r="J329" s="6">
        <v>-1</v>
      </c>
      <c r="K329" s="7">
        <v>2.6248138121520027E-2</v>
      </c>
      <c r="L329" s="7">
        <v>0</v>
      </c>
      <c r="O329" s="7">
        <v>4.9399740638157565</v>
      </c>
      <c r="P329" s="7">
        <v>4.9246996748744882</v>
      </c>
      <c r="S329" s="7">
        <v>0.54055759498248956</v>
      </c>
      <c r="T329" s="7">
        <v>1.5008821464319999E-2</v>
      </c>
      <c r="X329" s="4" t="str">
        <f t="shared" ref="X329:X392" si="13">TEXT(B329,"##0")</f>
        <v>200</v>
      </c>
      <c r="Y329" s="1">
        <f t="shared" si="11"/>
        <v>-99</v>
      </c>
      <c r="Z329" s="1">
        <f t="shared" si="12"/>
        <v>-99</v>
      </c>
      <c r="AA329" s="1">
        <f>IF($I329&gt;=0,'Data Stove19 Run 4'!$AA$2,$I329)</f>
        <v>-1</v>
      </c>
      <c r="AB329" s="1">
        <f>IF($J329&gt;=0,'Data Stove19 Run 4'!$AA$2,$J329)</f>
        <v>-1</v>
      </c>
    </row>
    <row r="330" spans="1:28" x14ac:dyDescent="0.3">
      <c r="A330" s="6">
        <v>2</v>
      </c>
      <c r="B330" s="7">
        <v>201</v>
      </c>
      <c r="C330" s="6">
        <v>59</v>
      </c>
      <c r="D330" s="6">
        <v>16014.82780208284</v>
      </c>
      <c r="E330" s="6">
        <v>28322.756847939603</v>
      </c>
      <c r="F330" s="6">
        <v>564.97175141242917</v>
      </c>
      <c r="G330" s="7">
        <v>1</v>
      </c>
      <c r="H330" s="6">
        <v>0</v>
      </c>
      <c r="I330" s="6">
        <v>-1</v>
      </c>
      <c r="J330" s="6">
        <v>-1</v>
      </c>
      <c r="K330" s="7">
        <v>0.37009554976799947</v>
      </c>
      <c r="L330" s="7">
        <v>0</v>
      </c>
      <c r="O330" s="7">
        <v>4.917238349815519</v>
      </c>
      <c r="P330" s="7">
        <v>4.9001986814671525</v>
      </c>
      <c r="S330" s="7">
        <v>0.53951181556399574</v>
      </c>
      <c r="T330" s="7">
        <v>1.4916742805029692E-2</v>
      </c>
      <c r="X330" s="4" t="str">
        <f t="shared" si="13"/>
        <v>201</v>
      </c>
      <c r="Y330" s="1">
        <f t="shared" si="11"/>
        <v>-99</v>
      </c>
      <c r="Z330" s="1">
        <f t="shared" si="12"/>
        <v>-99</v>
      </c>
      <c r="AA330" s="1">
        <f>IF($I330&gt;=0,'Data Stove19 Run 4'!$AA$2,$I330)</f>
        <v>-1</v>
      </c>
      <c r="AB330" s="1">
        <f>IF($J330&gt;=0,'Data Stove19 Run 4'!$AA$2,$J330)</f>
        <v>-1</v>
      </c>
    </row>
    <row r="331" spans="1:28" x14ac:dyDescent="0.3">
      <c r="A331" s="6">
        <v>2</v>
      </c>
      <c r="B331" s="7">
        <v>202</v>
      </c>
      <c r="C331" s="6">
        <v>58</v>
      </c>
      <c r="D331" s="6">
        <v>16006.900675447068</v>
      </c>
      <c r="E331" s="6">
        <v>28370.648798823349</v>
      </c>
      <c r="F331" s="6">
        <v>563.21839080459779</v>
      </c>
      <c r="G331" s="7">
        <v>1</v>
      </c>
      <c r="H331" s="6">
        <v>0</v>
      </c>
      <c r="I331" s="6">
        <v>-1</v>
      </c>
      <c r="J331" s="6">
        <v>-1</v>
      </c>
      <c r="K331" s="7">
        <v>6.4446389179199928</v>
      </c>
      <c r="L331" s="7">
        <v>0</v>
      </c>
      <c r="O331" s="7">
        <v>4.9247997387665308</v>
      </c>
      <c r="P331" s="7">
        <v>4.8759402721529588</v>
      </c>
      <c r="S331" s="7">
        <v>0.57551868813933715</v>
      </c>
      <c r="T331" s="7">
        <v>1.4825787056218537E-2</v>
      </c>
      <c r="X331" s="4" t="str">
        <f t="shared" si="13"/>
        <v>202</v>
      </c>
      <c r="Y331" s="1">
        <f t="shared" si="11"/>
        <v>-99</v>
      </c>
      <c r="Z331" s="1">
        <f t="shared" si="12"/>
        <v>-99</v>
      </c>
      <c r="AA331" s="1">
        <f>IF($I331&gt;=0,'Data Stove19 Run 4'!$AA$2,$I331)</f>
        <v>-1</v>
      </c>
      <c r="AB331" s="1">
        <f>IF($J331&gt;=0,'Data Stove19 Run 4'!$AA$2,$J331)</f>
        <v>-1</v>
      </c>
    </row>
    <row r="332" spans="1:28" x14ac:dyDescent="0.3">
      <c r="A332" s="6">
        <v>2</v>
      </c>
      <c r="B332" s="7">
        <v>203</v>
      </c>
      <c r="C332" s="6">
        <v>59</v>
      </c>
      <c r="D332" s="6">
        <v>15971.834178111441</v>
      </c>
      <c r="E332" s="6">
        <v>28476.18282592978</v>
      </c>
      <c r="F332" s="6">
        <v>560.12392928740678</v>
      </c>
      <c r="G332" s="7">
        <v>1</v>
      </c>
      <c r="H332" s="6">
        <v>0</v>
      </c>
      <c r="I332" s="6">
        <v>-1</v>
      </c>
      <c r="J332" s="6">
        <v>-1</v>
      </c>
      <c r="K332" s="7">
        <v>4.6428409339200059</v>
      </c>
      <c r="L332" s="7">
        <v>0</v>
      </c>
      <c r="O332" s="7">
        <v>4.923410779136745</v>
      </c>
      <c r="P332" s="7">
        <v>4.8519208619453087</v>
      </c>
      <c r="S332" s="7">
        <v>0.60016912599255334</v>
      </c>
      <c r="T332" s="7">
        <v>1.4735933801332363E-2</v>
      </c>
      <c r="X332" s="4" t="str">
        <f t="shared" si="13"/>
        <v>203</v>
      </c>
      <c r="Y332" s="1">
        <f t="shared" ref="Y332:Y395" si="14">IF($I332&gt;=0,$Y$2,-99)</f>
        <v>-99</v>
      </c>
      <c r="Z332" s="1">
        <f t="shared" ref="Z332:Z395" si="15">IF($J332&gt;=0,$Y$2,-99)</f>
        <v>-99</v>
      </c>
      <c r="AA332" s="1">
        <f>IF($I332&gt;=0,'Data Stove19 Run 4'!$AA$2,$I332)</f>
        <v>-1</v>
      </c>
      <c r="AB332" s="1">
        <f>IF($J332&gt;=0,'Data Stove19 Run 4'!$AA$2,$J332)</f>
        <v>-1</v>
      </c>
    </row>
    <row r="333" spans="1:28" x14ac:dyDescent="0.3">
      <c r="A333" s="6">
        <v>2</v>
      </c>
      <c r="B333" s="7">
        <v>204</v>
      </c>
      <c r="C333" s="6">
        <v>58</v>
      </c>
      <c r="D333" s="6">
        <v>16017.135006002834</v>
      </c>
      <c r="E333" s="6">
        <v>28348.586370321944</v>
      </c>
      <c r="F333" s="6">
        <v>564.40489432702987</v>
      </c>
      <c r="G333" s="7">
        <v>1</v>
      </c>
      <c r="H333" s="6">
        <v>0</v>
      </c>
      <c r="I333" s="6">
        <v>-1</v>
      </c>
      <c r="J333" s="6">
        <v>-1</v>
      </c>
      <c r="K333" s="7">
        <v>4.8352854463199977</v>
      </c>
      <c r="L333" s="7">
        <v>0</v>
      </c>
      <c r="O333" s="7">
        <v>4.9229787922111727</v>
      </c>
      <c r="P333" s="7">
        <v>4.8281369361514592</v>
      </c>
      <c r="S333" s="7">
        <v>0.62568187491018856</v>
      </c>
      <c r="T333" s="7">
        <v>1.4647163115782168E-2</v>
      </c>
      <c r="X333" s="4" t="str">
        <f t="shared" si="13"/>
        <v>204</v>
      </c>
      <c r="Y333" s="1">
        <f t="shared" si="14"/>
        <v>-99</v>
      </c>
      <c r="Z333" s="1">
        <f t="shared" si="15"/>
        <v>-99</v>
      </c>
      <c r="AA333" s="1">
        <f>IF($I333&gt;=0,'Data Stove19 Run 4'!$AA$2,$I333)</f>
        <v>-1</v>
      </c>
      <c r="AB333" s="1">
        <f>IF($J333&gt;=0,'Data Stove19 Run 4'!$AA$2,$J333)</f>
        <v>-1</v>
      </c>
    </row>
    <row r="334" spans="1:28" x14ac:dyDescent="0.3">
      <c r="A334" s="6">
        <v>2</v>
      </c>
      <c r="B334" s="7">
        <v>205</v>
      </c>
      <c r="C334" s="6">
        <v>59</v>
      </c>
      <c r="D334" s="6">
        <v>15987.851410571378</v>
      </c>
      <c r="E334" s="6">
        <v>28035.183548879402</v>
      </c>
      <c r="F334" s="6">
        <v>570.14762165117565</v>
      </c>
      <c r="G334" s="7">
        <v>1</v>
      </c>
      <c r="H334" s="6">
        <v>0</v>
      </c>
      <c r="I334" s="6">
        <v>-1</v>
      </c>
      <c r="J334" s="6">
        <v>-1</v>
      </c>
      <c r="K334" s="7">
        <v>4.310658960047995</v>
      </c>
      <c r="L334" s="7">
        <v>0</v>
      </c>
      <c r="O334" s="7">
        <v>4.919991866200621</v>
      </c>
      <c r="P334" s="7">
        <v>4.8045850486580379</v>
      </c>
      <c r="S334" s="7">
        <v>0.64774760595891789</v>
      </c>
      <c r="T334" s="7">
        <v>1.455945555221461E-2</v>
      </c>
      <c r="X334" s="4" t="str">
        <f t="shared" si="13"/>
        <v>205</v>
      </c>
      <c r="Y334" s="1">
        <f t="shared" si="14"/>
        <v>-99</v>
      </c>
      <c r="Z334" s="1">
        <f t="shared" si="15"/>
        <v>-99</v>
      </c>
      <c r="AA334" s="1">
        <f>IF($I334&gt;=0,'Data Stove19 Run 4'!$AA$2,$I334)</f>
        <v>-1</v>
      </c>
      <c r="AB334" s="1">
        <f>IF($J334&gt;=0,'Data Stove19 Run 4'!$AA$2,$J334)</f>
        <v>-1</v>
      </c>
    </row>
    <row r="335" spans="1:28" x14ac:dyDescent="0.3">
      <c r="A335" s="6">
        <v>2</v>
      </c>
      <c r="B335" s="7">
        <v>206</v>
      </c>
      <c r="C335" s="6">
        <v>58</v>
      </c>
      <c r="D335" s="6">
        <v>15983.620385061991</v>
      </c>
      <c r="E335" s="6">
        <v>28075.665958489935</v>
      </c>
      <c r="F335" s="6">
        <v>568.70596959584702</v>
      </c>
      <c r="G335" s="7">
        <v>1</v>
      </c>
      <c r="H335" s="6">
        <v>0</v>
      </c>
      <c r="I335" s="6">
        <v>-1</v>
      </c>
      <c r="J335" s="6">
        <v>-1</v>
      </c>
      <c r="K335" s="7">
        <v>4.220297007191995</v>
      </c>
      <c r="L335" s="7">
        <v>0</v>
      </c>
      <c r="O335" s="7">
        <v>4.9165952892151426</v>
      </c>
      <c r="P335" s="7">
        <v>4.7812618202664945</v>
      </c>
      <c r="S335" s="7">
        <v>0.6690127809662576</v>
      </c>
      <c r="T335" s="7">
        <v>1.4472792126308571E-2</v>
      </c>
      <c r="X335" s="4" t="str">
        <f t="shared" si="13"/>
        <v>206</v>
      </c>
      <c r="Y335" s="1">
        <f t="shared" si="14"/>
        <v>-99</v>
      </c>
      <c r="Z335" s="1">
        <f t="shared" si="15"/>
        <v>-99</v>
      </c>
      <c r="AA335" s="1">
        <f>IF($I335&gt;=0,'Data Stove19 Run 4'!$AA$2,$I335)</f>
        <v>-1</v>
      </c>
      <c r="AB335" s="1">
        <f>IF($J335&gt;=0,'Data Stove19 Run 4'!$AA$2,$J335)</f>
        <v>-1</v>
      </c>
    </row>
    <row r="336" spans="1:28" x14ac:dyDescent="0.3">
      <c r="A336" s="6">
        <v>2</v>
      </c>
      <c r="B336" s="7">
        <v>207</v>
      </c>
      <c r="C336" s="6">
        <v>59</v>
      </c>
      <c r="D336" s="6">
        <v>16009.714449183648</v>
      </c>
      <c r="E336" s="6">
        <v>28433.60912523092</v>
      </c>
      <c r="F336" s="6">
        <v>563.00346273008915</v>
      </c>
      <c r="G336" s="7">
        <v>1</v>
      </c>
      <c r="H336" s="6">
        <v>0</v>
      </c>
      <c r="I336" s="6">
        <v>-1</v>
      </c>
      <c r="J336" s="6">
        <v>-1</v>
      </c>
      <c r="K336" s="7">
        <v>3.7095363375840043</v>
      </c>
      <c r="L336" s="7">
        <v>0</v>
      </c>
      <c r="O336" s="7">
        <v>4.910764086550258</v>
      </c>
      <c r="P336" s="7">
        <v>4.7581639370768007</v>
      </c>
      <c r="S336" s="7">
        <v>0.68700404461488329</v>
      </c>
      <c r="T336" s="7">
        <v>1.4387154303075975E-2</v>
      </c>
      <c r="X336" s="4" t="str">
        <f t="shared" si="13"/>
        <v>207</v>
      </c>
      <c r="Y336" s="1">
        <f t="shared" si="14"/>
        <v>-99</v>
      </c>
      <c r="Z336" s="1">
        <f t="shared" si="15"/>
        <v>-99</v>
      </c>
      <c r="AA336" s="1">
        <f>IF($I336&gt;=0,'Data Stove19 Run 4'!$AA$2,$I336)</f>
        <v>-1</v>
      </c>
      <c r="AB336" s="1">
        <f>IF($J336&gt;=0,'Data Stove19 Run 4'!$AA$2,$J336)</f>
        <v>-1</v>
      </c>
    </row>
    <row r="337" spans="1:28" x14ac:dyDescent="0.3">
      <c r="A337" s="6">
        <v>2</v>
      </c>
      <c r="B337" s="7">
        <v>208</v>
      </c>
      <c r="C337" s="6">
        <v>58</v>
      </c>
      <c r="D337" s="6">
        <v>16009.417083646917</v>
      </c>
      <c r="E337" s="6">
        <v>27943.291387481593</v>
      </c>
      <c r="F337" s="6">
        <v>572.45087133852417</v>
      </c>
      <c r="G337" s="7">
        <v>1</v>
      </c>
      <c r="H337" s="6">
        <v>0</v>
      </c>
      <c r="I337" s="6">
        <v>-1</v>
      </c>
      <c r="J337" s="6">
        <v>-1</v>
      </c>
      <c r="K337" s="7">
        <v>3.3904441584720009</v>
      </c>
      <c r="L337" s="7">
        <v>0</v>
      </c>
      <c r="O337" s="7">
        <v>4.903454856126805</v>
      </c>
      <c r="P337" s="7">
        <v>4.7352881489177774</v>
      </c>
      <c r="S337" s="7">
        <v>0.70290663351992522</v>
      </c>
      <c r="T337" s="7">
        <v>1.4302523983646117E-2</v>
      </c>
      <c r="X337" s="4" t="str">
        <f t="shared" si="13"/>
        <v>208</v>
      </c>
      <c r="Y337" s="1">
        <f t="shared" si="14"/>
        <v>-99</v>
      </c>
      <c r="Z337" s="1">
        <f t="shared" si="15"/>
        <v>-99</v>
      </c>
      <c r="AA337" s="1">
        <f>IF($I337&gt;=0,'Data Stove19 Run 4'!$AA$2,$I337)</f>
        <v>-1</v>
      </c>
      <c r="AB337" s="1">
        <f>IF($J337&gt;=0,'Data Stove19 Run 4'!$AA$2,$J337)</f>
        <v>-1</v>
      </c>
    </row>
    <row r="338" spans="1:28" x14ac:dyDescent="0.3">
      <c r="A338" s="6">
        <v>2</v>
      </c>
      <c r="B338" s="7">
        <v>209</v>
      </c>
      <c r="C338" s="6">
        <v>59</v>
      </c>
      <c r="D338" s="6">
        <v>10099.922286249179</v>
      </c>
      <c r="E338" s="6">
        <v>24060.567113824414</v>
      </c>
      <c r="F338" s="6">
        <v>370.03827227993469</v>
      </c>
      <c r="G338" s="7">
        <v>1</v>
      </c>
      <c r="H338" s="6">
        <v>0</v>
      </c>
      <c r="I338" s="6">
        <v>-1</v>
      </c>
      <c r="J338" s="6">
        <v>-1</v>
      </c>
      <c r="K338" s="7">
        <v>3.690577319688003</v>
      </c>
      <c r="L338" s="7">
        <v>0</v>
      </c>
      <c r="O338" s="7">
        <v>4.897651614325663</v>
      </c>
      <c r="P338" s="7">
        <v>4.7126312678224771</v>
      </c>
      <c r="S338" s="7">
        <v>0.72037839191856901</v>
      </c>
      <c r="T338" s="7">
        <v>1.4218883492513684E-2</v>
      </c>
      <c r="X338" s="4" t="str">
        <f t="shared" si="13"/>
        <v>209</v>
      </c>
      <c r="Y338" s="1">
        <f t="shared" si="14"/>
        <v>-99</v>
      </c>
      <c r="Z338" s="1">
        <f t="shared" si="15"/>
        <v>-99</v>
      </c>
      <c r="AA338" s="1">
        <f>IF($I338&gt;=0,'Data Stove19 Run 4'!$AA$2,$I338)</f>
        <v>-1</v>
      </c>
      <c r="AB338" s="1">
        <f>IF($J338&gt;=0,'Data Stove19 Run 4'!$AA$2,$J338)</f>
        <v>-1</v>
      </c>
    </row>
    <row r="339" spans="1:28" x14ac:dyDescent="0.3">
      <c r="A339" s="6">
        <v>3</v>
      </c>
      <c r="B339" s="7">
        <v>210</v>
      </c>
      <c r="C339" s="6">
        <v>58</v>
      </c>
      <c r="D339" s="6">
        <v>14038.914823565578</v>
      </c>
      <c r="E339" s="6">
        <v>27694.884785095594</v>
      </c>
      <c r="F339" s="6">
        <v>503.4111976269927</v>
      </c>
      <c r="G339" s="7">
        <v>1</v>
      </c>
      <c r="H339" s="6">
        <v>0</v>
      </c>
      <c r="I339" s="6">
        <v>-1</v>
      </c>
      <c r="J339" s="6">
        <v>-1</v>
      </c>
      <c r="K339" s="7">
        <v>3.7602364353120028</v>
      </c>
      <c r="L339" s="7">
        <v>0.25466456227219186</v>
      </c>
      <c r="O339" s="7">
        <v>4.8922353515684556</v>
      </c>
      <c r="P339" s="7">
        <v>4.6914028549389046</v>
      </c>
      <c r="S339" s="7">
        <v>3.7602364353120028</v>
      </c>
      <c r="T339" s="7">
        <v>0.25466456227219186</v>
      </c>
      <c r="X339" s="4" t="str">
        <f t="shared" si="13"/>
        <v>210</v>
      </c>
      <c r="Y339" s="1">
        <f t="shared" si="14"/>
        <v>-99</v>
      </c>
      <c r="Z339" s="1">
        <f t="shared" si="15"/>
        <v>-99</v>
      </c>
      <c r="AA339" s="1">
        <f>IF($I339&gt;=0,'Data Stove19 Run 4'!$AA$2,$I339)</f>
        <v>-1</v>
      </c>
      <c r="AB339" s="1">
        <f>IF($J339&gt;=0,'Data Stove19 Run 4'!$AA$2,$J339)</f>
        <v>-1</v>
      </c>
    </row>
    <row r="340" spans="1:28" x14ac:dyDescent="0.3">
      <c r="A340" s="6">
        <v>3</v>
      </c>
      <c r="B340" s="7">
        <v>210.05084745762713</v>
      </c>
      <c r="C340" s="6">
        <v>1</v>
      </c>
      <c r="D340" s="6">
        <v>0</v>
      </c>
      <c r="E340" s="6">
        <v>0</v>
      </c>
      <c r="F340" s="6">
        <v>0</v>
      </c>
      <c r="G340" s="7">
        <v>1</v>
      </c>
      <c r="H340" s="6">
        <v>1</v>
      </c>
      <c r="I340" s="6">
        <v>1</v>
      </c>
      <c r="J340" s="6">
        <v>-1</v>
      </c>
      <c r="K340" s="7">
        <v>3.8794137762240002</v>
      </c>
      <c r="L340" s="7">
        <v>36.285498251884803</v>
      </c>
      <c r="O340" s="7">
        <v>4.8919901756848088</v>
      </c>
      <c r="P340" s="7">
        <v>4.6990509051439284</v>
      </c>
      <c r="S340" s="7">
        <v>3.8794137762240002</v>
      </c>
      <c r="T340" s="7">
        <v>36.285498251884803</v>
      </c>
      <c r="X340" s="4" t="str">
        <f t="shared" si="13"/>
        <v>210</v>
      </c>
      <c r="Y340" s="1">
        <f t="shared" si="14"/>
        <v>1</v>
      </c>
      <c r="Z340" s="1">
        <f t="shared" si="15"/>
        <v>-99</v>
      </c>
      <c r="AA340" s="1">
        <f>IF($I340&gt;=0,'Data Stove19 Run 4'!$AA$2,$I340)</f>
        <v>5000</v>
      </c>
      <c r="AB340" s="1">
        <f>IF($J340&gt;=0,'Data Stove19 Run 4'!$AA$2,$J340)</f>
        <v>-1</v>
      </c>
    </row>
    <row r="341" spans="1:28" x14ac:dyDescent="0.3">
      <c r="A341" s="6">
        <v>3</v>
      </c>
      <c r="B341" s="7">
        <v>210.06779661016949</v>
      </c>
      <c r="C341" s="6">
        <v>1</v>
      </c>
      <c r="D341" s="6">
        <v>0</v>
      </c>
      <c r="E341" s="6">
        <v>10142.18009478673</v>
      </c>
      <c r="F341" s="6">
        <v>0</v>
      </c>
      <c r="G341" s="7">
        <v>1</v>
      </c>
      <c r="H341" s="6">
        <v>1</v>
      </c>
      <c r="I341" s="6">
        <v>-1</v>
      </c>
      <c r="J341" s="6">
        <v>-1</v>
      </c>
      <c r="K341" s="7">
        <v>3.8794137762240002</v>
      </c>
      <c r="L341" s="7">
        <v>36.285498251884803</v>
      </c>
      <c r="O341" s="7">
        <v>4.8919084767660204</v>
      </c>
      <c r="P341" s="7">
        <v>4.7015994324431647</v>
      </c>
      <c r="S341" s="7">
        <v>3.8794137762239997</v>
      </c>
      <c r="T341" s="7">
        <v>36.285498251884803</v>
      </c>
      <c r="X341" s="4" t="str">
        <f t="shared" si="13"/>
        <v>210</v>
      </c>
      <c r="Y341" s="1">
        <f t="shared" si="14"/>
        <v>-99</v>
      </c>
      <c r="Z341" s="1">
        <f t="shared" si="15"/>
        <v>-99</v>
      </c>
      <c r="AA341" s="1">
        <f>IF($I341&gt;=0,'Data Stove19 Run 4'!$AA$2,$I341)</f>
        <v>-1</v>
      </c>
      <c r="AB341" s="1">
        <f>IF($J341&gt;=0,'Data Stove19 Run 4'!$AA$2,$J341)</f>
        <v>-1</v>
      </c>
    </row>
    <row r="342" spans="1:28" x14ac:dyDescent="0.3">
      <c r="A342" s="6">
        <v>3</v>
      </c>
      <c r="B342" s="7">
        <v>210.08474576271186</v>
      </c>
      <c r="C342" s="6">
        <v>1</v>
      </c>
      <c r="D342" s="6">
        <v>0</v>
      </c>
      <c r="E342" s="6">
        <v>10853.080568720379</v>
      </c>
      <c r="F342" s="6">
        <v>0</v>
      </c>
      <c r="G342" s="7">
        <v>1</v>
      </c>
      <c r="H342" s="6">
        <v>1</v>
      </c>
      <c r="I342" s="6">
        <v>-1</v>
      </c>
      <c r="J342" s="6">
        <v>-1</v>
      </c>
      <c r="K342" s="7">
        <v>3.8794137762240002</v>
      </c>
      <c r="L342" s="7">
        <v>36.285498251884803</v>
      </c>
      <c r="O342" s="7">
        <v>4.8918267910297919</v>
      </c>
      <c r="P342" s="7">
        <v>4.704147548523796</v>
      </c>
      <c r="S342" s="7">
        <v>3.8794137762239997</v>
      </c>
      <c r="T342" s="7">
        <v>36.285498251884803</v>
      </c>
      <c r="X342" s="4" t="str">
        <f t="shared" si="13"/>
        <v>210</v>
      </c>
      <c r="Y342" s="1">
        <f t="shared" si="14"/>
        <v>-99</v>
      </c>
      <c r="Z342" s="1">
        <f t="shared" si="15"/>
        <v>-99</v>
      </c>
      <c r="AA342" s="1">
        <f>IF($I342&gt;=0,'Data Stove19 Run 4'!$AA$2,$I342)</f>
        <v>-1</v>
      </c>
      <c r="AB342" s="1">
        <f>IF($J342&gt;=0,'Data Stove19 Run 4'!$AA$2,$J342)</f>
        <v>-1</v>
      </c>
    </row>
    <row r="343" spans="1:28" x14ac:dyDescent="0.3">
      <c r="A343" s="6">
        <v>3</v>
      </c>
      <c r="B343" s="7">
        <v>210.10169491525423</v>
      </c>
      <c r="C343" s="6">
        <v>1</v>
      </c>
      <c r="D343" s="6">
        <v>0</v>
      </c>
      <c r="E343" s="6">
        <v>11706.161137440758</v>
      </c>
      <c r="F343" s="6">
        <v>0</v>
      </c>
      <c r="G343" s="7">
        <v>1</v>
      </c>
      <c r="H343" s="6">
        <v>1</v>
      </c>
      <c r="I343" s="6">
        <v>-1</v>
      </c>
      <c r="J343" s="6">
        <v>-1</v>
      </c>
      <c r="K343" s="7">
        <v>3.8794137762240002</v>
      </c>
      <c r="L343" s="7">
        <v>36.285498251884803</v>
      </c>
      <c r="O343" s="7">
        <v>4.8917451184729339</v>
      </c>
      <c r="P343" s="7">
        <v>4.7066952534853446</v>
      </c>
      <c r="S343" s="7">
        <v>3.8794137762239993</v>
      </c>
      <c r="T343" s="7">
        <v>36.285498251884803</v>
      </c>
      <c r="X343" s="4" t="str">
        <f t="shared" si="13"/>
        <v>210</v>
      </c>
      <c r="Y343" s="1">
        <f t="shared" si="14"/>
        <v>-99</v>
      </c>
      <c r="Z343" s="1">
        <f t="shared" si="15"/>
        <v>-99</v>
      </c>
      <c r="AA343" s="1">
        <f>IF($I343&gt;=0,'Data Stove19 Run 4'!$AA$2,$I343)</f>
        <v>-1</v>
      </c>
      <c r="AB343" s="1">
        <f>IF($J343&gt;=0,'Data Stove19 Run 4'!$AA$2,$J343)</f>
        <v>-1</v>
      </c>
    </row>
    <row r="344" spans="1:28" x14ac:dyDescent="0.3">
      <c r="A344" s="6">
        <v>3</v>
      </c>
      <c r="B344" s="7">
        <v>210.11864406779662</v>
      </c>
      <c r="C344" s="6">
        <v>1</v>
      </c>
      <c r="D344" s="6">
        <v>0</v>
      </c>
      <c r="E344" s="6">
        <v>12464.454976303316</v>
      </c>
      <c r="F344" s="6">
        <v>0</v>
      </c>
      <c r="G344" s="7">
        <v>1</v>
      </c>
      <c r="H344" s="6">
        <v>1</v>
      </c>
      <c r="I344" s="6">
        <v>-1</v>
      </c>
      <c r="J344" s="6">
        <v>-1</v>
      </c>
      <c r="K344" s="7">
        <v>3.8794137762240002</v>
      </c>
      <c r="L344" s="7">
        <v>36.285498251884803</v>
      </c>
      <c r="O344" s="7">
        <v>4.891663459092257</v>
      </c>
      <c r="P344" s="7">
        <v>4.7092425474273014</v>
      </c>
      <c r="S344" s="7">
        <v>3.8794137762239997</v>
      </c>
      <c r="T344" s="7">
        <v>36.285498251884796</v>
      </c>
      <c r="X344" s="4" t="str">
        <f t="shared" si="13"/>
        <v>210</v>
      </c>
      <c r="Y344" s="1">
        <f t="shared" si="14"/>
        <v>-99</v>
      </c>
      <c r="Z344" s="1">
        <f t="shared" si="15"/>
        <v>-99</v>
      </c>
      <c r="AA344" s="1">
        <f>IF($I344&gt;=0,'Data Stove19 Run 4'!$AA$2,$I344)</f>
        <v>-1</v>
      </c>
      <c r="AB344" s="1">
        <f>IF($J344&gt;=0,'Data Stove19 Run 4'!$AA$2,$J344)</f>
        <v>-1</v>
      </c>
    </row>
    <row r="345" spans="1:28" x14ac:dyDescent="0.3">
      <c r="A345" s="6">
        <v>3</v>
      </c>
      <c r="B345" s="7">
        <v>210.13559322033899</v>
      </c>
      <c r="C345" s="6">
        <v>1</v>
      </c>
      <c r="D345" s="6">
        <v>0</v>
      </c>
      <c r="E345" s="6">
        <v>13222.748815165876</v>
      </c>
      <c r="F345" s="6">
        <v>0</v>
      </c>
      <c r="G345" s="7">
        <v>1</v>
      </c>
      <c r="H345" s="6">
        <v>1</v>
      </c>
      <c r="I345" s="6">
        <v>-1</v>
      </c>
      <c r="J345" s="6">
        <v>-1</v>
      </c>
      <c r="K345" s="7">
        <v>3.8794137762240002</v>
      </c>
      <c r="L345" s="7">
        <v>36.285498251884803</v>
      </c>
      <c r="O345" s="7">
        <v>4.8915818128845725</v>
      </c>
      <c r="P345" s="7">
        <v>4.711789430449115</v>
      </c>
      <c r="S345" s="7">
        <v>3.8794137762239997</v>
      </c>
      <c r="T345" s="7">
        <v>36.285498251884803</v>
      </c>
      <c r="X345" s="4" t="str">
        <f t="shared" si="13"/>
        <v>210</v>
      </c>
      <c r="Y345" s="1">
        <f t="shared" si="14"/>
        <v>-99</v>
      </c>
      <c r="Z345" s="1">
        <f t="shared" si="15"/>
        <v>-99</v>
      </c>
      <c r="AA345" s="1">
        <f>IF($I345&gt;=0,'Data Stove19 Run 4'!$AA$2,$I345)</f>
        <v>-1</v>
      </c>
      <c r="AB345" s="1">
        <f>IF($J345&gt;=0,'Data Stove19 Run 4'!$AA$2,$J345)</f>
        <v>-1</v>
      </c>
    </row>
    <row r="346" spans="1:28" x14ac:dyDescent="0.3">
      <c r="A346" s="6">
        <v>3</v>
      </c>
      <c r="B346" s="7">
        <v>210.15254237288136</v>
      </c>
      <c r="C346" s="6">
        <v>1</v>
      </c>
      <c r="D346" s="6">
        <v>60.337564210583537</v>
      </c>
      <c r="E346" s="6">
        <v>14075.829383886256</v>
      </c>
      <c r="F346" s="6">
        <v>6.4516129032258061</v>
      </c>
      <c r="G346" s="7">
        <v>1</v>
      </c>
      <c r="H346" s="6">
        <v>0</v>
      </c>
      <c r="I346" s="6">
        <v>-1</v>
      </c>
      <c r="J346" s="6">
        <v>-1</v>
      </c>
      <c r="K346" s="7">
        <v>3.8794137762240002</v>
      </c>
      <c r="L346" s="7">
        <v>36.285498251884803</v>
      </c>
      <c r="O346" s="7">
        <v>4.8915001798466928</v>
      </c>
      <c r="P346" s="7">
        <v>4.7143359026502143</v>
      </c>
      <c r="S346" s="7">
        <v>3.8794137762239997</v>
      </c>
      <c r="T346" s="7">
        <v>36.285498251884803</v>
      </c>
      <c r="X346" s="4" t="str">
        <f t="shared" si="13"/>
        <v>210</v>
      </c>
      <c r="Y346" s="1">
        <f t="shared" si="14"/>
        <v>-99</v>
      </c>
      <c r="Z346" s="1">
        <f t="shared" si="15"/>
        <v>-99</v>
      </c>
      <c r="AA346" s="1">
        <f>IF($I346&gt;=0,'Data Stove19 Run 4'!$AA$2,$I346)</f>
        <v>-1</v>
      </c>
      <c r="AB346" s="1">
        <f>IF($J346&gt;=0,'Data Stove19 Run 4'!$AA$2,$J346)</f>
        <v>-1</v>
      </c>
    </row>
    <row r="347" spans="1:28" x14ac:dyDescent="0.3">
      <c r="A347" s="6">
        <v>3</v>
      </c>
      <c r="B347" s="7">
        <v>210.16949152542372</v>
      </c>
      <c r="C347" s="6">
        <v>1</v>
      </c>
      <c r="D347" s="6">
        <v>158.99763541978095</v>
      </c>
      <c r="E347" s="6">
        <v>14786.729857819906</v>
      </c>
      <c r="F347" s="6">
        <v>8.6021505376344081</v>
      </c>
      <c r="G347" s="7">
        <v>1</v>
      </c>
      <c r="H347" s="6">
        <v>0</v>
      </c>
      <c r="I347" s="6">
        <v>-1</v>
      </c>
      <c r="J347" s="6">
        <v>-1</v>
      </c>
      <c r="K347" s="7">
        <v>3.8794137762240002</v>
      </c>
      <c r="L347" s="7">
        <v>36.285498251884803</v>
      </c>
      <c r="O347" s="7">
        <v>4.891418559975433</v>
      </c>
      <c r="P347" s="7">
        <v>4.7168819641299908</v>
      </c>
      <c r="S347" s="7">
        <v>3.8794137762239997</v>
      </c>
      <c r="T347" s="7">
        <v>36.285498251884803</v>
      </c>
      <c r="X347" s="4" t="str">
        <f t="shared" si="13"/>
        <v>210</v>
      </c>
      <c r="Y347" s="1">
        <f t="shared" si="14"/>
        <v>-99</v>
      </c>
      <c r="Z347" s="1">
        <f t="shared" si="15"/>
        <v>-99</v>
      </c>
      <c r="AA347" s="1">
        <f>IF($I347&gt;=0,'Data Stove19 Run 4'!$AA$2,$I347)</f>
        <v>-1</v>
      </c>
      <c r="AB347" s="1">
        <f>IF($J347&gt;=0,'Data Stove19 Run 4'!$AA$2,$J347)</f>
        <v>-1</v>
      </c>
    </row>
    <row r="348" spans="1:28" x14ac:dyDescent="0.3">
      <c r="A348" s="6">
        <v>3</v>
      </c>
      <c r="B348" s="7">
        <v>210.18644067796609</v>
      </c>
      <c r="C348" s="6">
        <v>1</v>
      </c>
      <c r="D348" s="6">
        <v>199.76625988639145</v>
      </c>
      <c r="E348" s="6">
        <v>15497.630331753557</v>
      </c>
      <c r="F348" s="6">
        <v>15.053763440860216</v>
      </c>
      <c r="G348" s="7">
        <v>1</v>
      </c>
      <c r="H348" s="6">
        <v>0</v>
      </c>
      <c r="I348" s="6">
        <v>-1</v>
      </c>
      <c r="J348" s="6">
        <v>-1</v>
      </c>
      <c r="K348" s="7">
        <v>3.8794137762240002</v>
      </c>
      <c r="L348" s="7">
        <v>36.285498251884803</v>
      </c>
      <c r="O348" s="7">
        <v>4.8913369532676061</v>
      </c>
      <c r="P348" s="7">
        <v>4.7194276149878043</v>
      </c>
      <c r="S348" s="7">
        <v>3.8794137762239997</v>
      </c>
      <c r="T348" s="7">
        <v>36.285498251884803</v>
      </c>
      <c r="X348" s="4" t="str">
        <f t="shared" si="13"/>
        <v>210</v>
      </c>
      <c r="Y348" s="1">
        <f t="shared" si="14"/>
        <v>-99</v>
      </c>
      <c r="Z348" s="1">
        <f t="shared" si="15"/>
        <v>-99</v>
      </c>
      <c r="AA348" s="1">
        <f>IF($I348&gt;=0,'Data Stove19 Run 4'!$AA$2,$I348)</f>
        <v>-1</v>
      </c>
      <c r="AB348" s="1">
        <f>IF($J348&gt;=0,'Data Stove19 Run 4'!$AA$2,$J348)</f>
        <v>-1</v>
      </c>
    </row>
    <row r="349" spans="1:28" x14ac:dyDescent="0.3">
      <c r="A349" s="6">
        <v>3</v>
      </c>
      <c r="B349" s="7">
        <v>210.20338983050848</v>
      </c>
      <c r="C349" s="6">
        <v>1</v>
      </c>
      <c r="D349" s="6">
        <v>281.30350881961243</v>
      </c>
      <c r="E349" s="6">
        <v>16350.710900473934</v>
      </c>
      <c r="F349" s="6">
        <v>17.204301075268816</v>
      </c>
      <c r="G349" s="7">
        <v>1</v>
      </c>
      <c r="H349" s="6">
        <v>0</v>
      </c>
      <c r="I349" s="6">
        <v>-1</v>
      </c>
      <c r="J349" s="6">
        <v>-1</v>
      </c>
      <c r="K349" s="7">
        <v>3.8794137762240002</v>
      </c>
      <c r="L349" s="7">
        <v>36.285498251884803</v>
      </c>
      <c r="O349" s="7">
        <v>4.8912553597200299</v>
      </c>
      <c r="P349" s="7">
        <v>4.7219728553229876</v>
      </c>
      <c r="S349" s="7">
        <v>3.8794137762239993</v>
      </c>
      <c r="T349" s="7">
        <v>36.285498251884803</v>
      </c>
      <c r="X349" s="4" t="str">
        <f t="shared" si="13"/>
        <v>210</v>
      </c>
      <c r="Y349" s="1">
        <f t="shared" si="14"/>
        <v>-99</v>
      </c>
      <c r="Z349" s="1">
        <f t="shared" si="15"/>
        <v>-99</v>
      </c>
      <c r="AA349" s="1">
        <f>IF($I349&gt;=0,'Data Stove19 Run 4'!$AA$2,$I349)</f>
        <v>-1</v>
      </c>
      <c r="AB349" s="1">
        <f>IF($J349&gt;=0,'Data Stove19 Run 4'!$AA$2,$J349)</f>
        <v>-1</v>
      </c>
    </row>
    <row r="350" spans="1:28" x14ac:dyDescent="0.3">
      <c r="A350" s="6">
        <v>3</v>
      </c>
      <c r="B350" s="7">
        <v>210.22033898305085</v>
      </c>
      <c r="C350" s="6">
        <v>1</v>
      </c>
      <c r="D350" s="6">
        <v>404.42475470877611</v>
      </c>
      <c r="E350" s="6">
        <v>17014.218009478675</v>
      </c>
      <c r="F350" s="6">
        <v>23.655913978494624</v>
      </c>
      <c r="G350" s="7">
        <v>1</v>
      </c>
      <c r="H350" s="6">
        <v>0</v>
      </c>
      <c r="I350" s="6">
        <v>-1</v>
      </c>
      <c r="J350" s="6">
        <v>-1</v>
      </c>
      <c r="K350" s="7">
        <v>3.8794137762240002</v>
      </c>
      <c r="L350" s="7">
        <v>36.285498251884803</v>
      </c>
      <c r="O350" s="7">
        <v>4.8911737793295194</v>
      </c>
      <c r="P350" s="7">
        <v>4.7245176852348276</v>
      </c>
      <c r="S350" s="7">
        <v>3.8794137762239993</v>
      </c>
      <c r="T350" s="7">
        <v>36.285498251884803</v>
      </c>
      <c r="X350" s="4" t="str">
        <f t="shared" si="13"/>
        <v>210</v>
      </c>
      <c r="Y350" s="1">
        <f t="shared" si="14"/>
        <v>-99</v>
      </c>
      <c r="Z350" s="1">
        <f t="shared" si="15"/>
        <v>-99</v>
      </c>
      <c r="AA350" s="1">
        <f>IF($I350&gt;=0,'Data Stove19 Run 4'!$AA$2,$I350)</f>
        <v>-1</v>
      </c>
      <c r="AB350" s="1">
        <f>IF($J350&gt;=0,'Data Stove19 Run 4'!$AA$2,$J350)</f>
        <v>-1</v>
      </c>
    </row>
    <row r="351" spans="1:28" x14ac:dyDescent="0.3">
      <c r="A351" s="6">
        <v>3</v>
      </c>
      <c r="B351" s="7">
        <v>210.23728813559322</v>
      </c>
      <c r="C351" s="6">
        <v>1</v>
      </c>
      <c r="D351" s="6">
        <v>575.65297746854026</v>
      </c>
      <c r="E351" s="6">
        <v>17867.298578199054</v>
      </c>
      <c r="F351" s="6">
        <v>34.408602150537632</v>
      </c>
      <c r="G351" s="7">
        <v>1</v>
      </c>
      <c r="H351" s="6">
        <v>0</v>
      </c>
      <c r="I351" s="6">
        <v>-1</v>
      </c>
      <c r="J351" s="6">
        <v>-1</v>
      </c>
      <c r="K351" s="7">
        <v>3.8794137762240002</v>
      </c>
      <c r="L351" s="7">
        <v>36.285498251884803</v>
      </c>
      <c r="O351" s="7">
        <v>4.891092212092893</v>
      </c>
      <c r="P351" s="7">
        <v>4.7270621048225925</v>
      </c>
      <c r="S351" s="7">
        <v>3.8794137762239993</v>
      </c>
      <c r="T351" s="7">
        <v>36.285498251884803</v>
      </c>
      <c r="X351" s="4" t="str">
        <f t="shared" si="13"/>
        <v>210</v>
      </c>
      <c r="Y351" s="1">
        <f t="shared" si="14"/>
        <v>-99</v>
      </c>
      <c r="Z351" s="1">
        <f t="shared" si="15"/>
        <v>-99</v>
      </c>
      <c r="AA351" s="1">
        <f>IF($I351&gt;=0,'Data Stove19 Run 4'!$AA$2,$I351)</f>
        <v>-1</v>
      </c>
      <c r="AB351" s="1">
        <f>IF($J351&gt;=0,'Data Stove19 Run 4'!$AA$2,$J351)</f>
        <v>-1</v>
      </c>
    </row>
    <row r="352" spans="1:28" x14ac:dyDescent="0.3">
      <c r="A352" s="6">
        <v>3</v>
      </c>
      <c r="B352" s="7">
        <v>210.25423728813558</v>
      </c>
      <c r="C352" s="6">
        <v>1</v>
      </c>
      <c r="D352" s="6">
        <v>760.74253254695179</v>
      </c>
      <c r="E352" s="6">
        <v>18530.805687203792</v>
      </c>
      <c r="F352" s="6">
        <v>38.70967741935484</v>
      </c>
      <c r="G352" s="7">
        <v>1</v>
      </c>
      <c r="H352" s="6">
        <v>0</v>
      </c>
      <c r="I352" s="6">
        <v>-1</v>
      </c>
      <c r="J352" s="6">
        <v>-1</v>
      </c>
      <c r="K352" s="7">
        <v>3.8794137762240002</v>
      </c>
      <c r="L352" s="7">
        <v>36.285498251884803</v>
      </c>
      <c r="O352" s="7">
        <v>4.8910106580069703</v>
      </c>
      <c r="P352" s="7">
        <v>4.7296061141855148</v>
      </c>
      <c r="S352" s="7">
        <v>3.8794137762239993</v>
      </c>
      <c r="T352" s="7">
        <v>36.285498251884803</v>
      </c>
      <c r="X352" s="4" t="str">
        <f t="shared" si="13"/>
        <v>210</v>
      </c>
      <c r="Y352" s="1">
        <f t="shared" si="14"/>
        <v>-99</v>
      </c>
      <c r="Z352" s="1">
        <f t="shared" si="15"/>
        <v>-99</v>
      </c>
      <c r="AA352" s="1">
        <f>IF($I352&gt;=0,'Data Stove19 Run 4'!$AA$2,$I352)</f>
        <v>-1</v>
      </c>
      <c r="AB352" s="1">
        <f>IF($J352&gt;=0,'Data Stove19 Run 4'!$AA$2,$J352)</f>
        <v>-1</v>
      </c>
    </row>
    <row r="353" spans="1:28" x14ac:dyDescent="0.3">
      <c r="A353" s="6">
        <v>3</v>
      </c>
      <c r="B353" s="7">
        <v>210.27118644067798</v>
      </c>
      <c r="C353" s="6">
        <v>1</v>
      </c>
      <c r="D353" s="6">
        <v>914.84793303073957</v>
      </c>
      <c r="E353" s="6">
        <v>19336.492890995261</v>
      </c>
      <c r="F353" s="6">
        <v>47.311827956989248</v>
      </c>
      <c r="G353" s="7">
        <v>1</v>
      </c>
      <c r="H353" s="6">
        <v>0</v>
      </c>
      <c r="I353" s="6">
        <v>-1</v>
      </c>
      <c r="J353" s="6">
        <v>-1</v>
      </c>
      <c r="K353" s="7">
        <v>3.8794137762240002</v>
      </c>
      <c r="L353" s="7">
        <v>36.285498251884803</v>
      </c>
      <c r="O353" s="7">
        <v>4.8909291170685707</v>
      </c>
      <c r="P353" s="7">
        <v>4.7321497134227988</v>
      </c>
      <c r="S353" s="7">
        <v>3.8794137762239993</v>
      </c>
      <c r="T353" s="7">
        <v>36.285498251884803</v>
      </c>
      <c r="X353" s="4" t="str">
        <f t="shared" si="13"/>
        <v>210</v>
      </c>
      <c r="Y353" s="1">
        <f t="shared" si="14"/>
        <v>-99</v>
      </c>
      <c r="Z353" s="1">
        <f t="shared" si="15"/>
        <v>-99</v>
      </c>
      <c r="AA353" s="1">
        <f>IF($I353&gt;=0,'Data Stove19 Run 4'!$AA$2,$I353)</f>
        <v>-1</v>
      </c>
      <c r="AB353" s="1">
        <f>IF($J353&gt;=0,'Data Stove19 Run 4'!$AA$2,$J353)</f>
        <v>-1</v>
      </c>
    </row>
    <row r="354" spans="1:28" x14ac:dyDescent="0.3">
      <c r="A354" s="6">
        <v>3</v>
      </c>
      <c r="B354" s="7">
        <v>210.28813559322035</v>
      </c>
      <c r="C354" s="6">
        <v>1</v>
      </c>
      <c r="D354" s="6">
        <v>1218.1664990623217</v>
      </c>
      <c r="E354" s="6">
        <v>20236.966824644551</v>
      </c>
      <c r="F354" s="6">
        <v>60.215053763440864</v>
      </c>
      <c r="G354" s="7">
        <v>1</v>
      </c>
      <c r="H354" s="6">
        <v>0</v>
      </c>
      <c r="I354" s="6">
        <v>-1</v>
      </c>
      <c r="J354" s="6">
        <v>-1</v>
      </c>
      <c r="K354" s="7">
        <v>3.8794137762240002</v>
      </c>
      <c r="L354" s="7">
        <v>36.285498251884803</v>
      </c>
      <c r="O354" s="7">
        <v>4.8908475892745145</v>
      </c>
      <c r="P354" s="7">
        <v>4.7346929026336033</v>
      </c>
      <c r="S354" s="7">
        <v>3.8794137762239989</v>
      </c>
      <c r="T354" s="7">
        <v>36.285498251884803</v>
      </c>
      <c r="X354" s="4" t="str">
        <f t="shared" si="13"/>
        <v>210</v>
      </c>
      <c r="Y354" s="1">
        <f t="shared" si="14"/>
        <v>-99</v>
      </c>
      <c r="Z354" s="1">
        <f t="shared" si="15"/>
        <v>-99</v>
      </c>
      <c r="AA354" s="1">
        <f>IF($I354&gt;=0,'Data Stove19 Run 4'!$AA$2,$I354)</f>
        <v>-1</v>
      </c>
      <c r="AB354" s="1">
        <f>IF($J354&gt;=0,'Data Stove19 Run 4'!$AA$2,$J354)</f>
        <v>-1</v>
      </c>
    </row>
    <row r="355" spans="1:28" x14ac:dyDescent="0.3">
      <c r="A355" s="6">
        <v>3</v>
      </c>
      <c r="B355" s="7">
        <v>210.30508474576271</v>
      </c>
      <c r="C355" s="6">
        <v>1</v>
      </c>
      <c r="D355" s="6">
        <v>1392.6562117794149</v>
      </c>
      <c r="E355" s="6">
        <v>20900.473933649289</v>
      </c>
      <c r="F355" s="6">
        <v>64.516129032258064</v>
      </c>
      <c r="G355" s="7">
        <v>1</v>
      </c>
      <c r="H355" s="6">
        <v>0</v>
      </c>
      <c r="I355" s="6">
        <v>-1</v>
      </c>
      <c r="J355" s="6">
        <v>-1</v>
      </c>
      <c r="K355" s="7">
        <v>3.8794137762240002</v>
      </c>
      <c r="L355" s="7">
        <v>36.285498251884803</v>
      </c>
      <c r="O355" s="7">
        <v>4.8907660746216255</v>
      </c>
      <c r="P355" s="7">
        <v>4.7372356819170687</v>
      </c>
      <c r="S355" s="7">
        <v>3.8794137762239989</v>
      </c>
      <c r="T355" s="7">
        <v>36.285498251884803</v>
      </c>
      <c r="X355" s="4" t="str">
        <f t="shared" si="13"/>
        <v>210</v>
      </c>
      <c r="Y355" s="1">
        <f t="shared" si="14"/>
        <v>-99</v>
      </c>
      <c r="Z355" s="1">
        <f t="shared" si="15"/>
        <v>-99</v>
      </c>
      <c r="AA355" s="1">
        <f>IF($I355&gt;=0,'Data Stove19 Run 4'!$AA$2,$I355)</f>
        <v>-1</v>
      </c>
      <c r="AB355" s="1">
        <f>IF($J355&gt;=0,'Data Stove19 Run 4'!$AA$2,$J355)</f>
        <v>-1</v>
      </c>
    </row>
    <row r="356" spans="1:28" x14ac:dyDescent="0.3">
      <c r="A356" s="6">
        <v>3</v>
      </c>
      <c r="B356" s="7">
        <v>210.32203389830508</v>
      </c>
      <c r="C356" s="6">
        <v>1</v>
      </c>
      <c r="D356" s="6">
        <v>1637.2679585790777</v>
      </c>
      <c r="E356" s="6">
        <v>21563.981042654028</v>
      </c>
      <c r="F356" s="6">
        <v>77.41935483870968</v>
      </c>
      <c r="G356" s="7">
        <v>1</v>
      </c>
      <c r="H356" s="6">
        <v>0</v>
      </c>
      <c r="I356" s="6">
        <v>-1</v>
      </c>
      <c r="J356" s="6">
        <v>-1</v>
      </c>
      <c r="K356" s="7">
        <v>3.8794137762240002</v>
      </c>
      <c r="L356" s="7">
        <v>36.285498251884803</v>
      </c>
      <c r="O356" s="7">
        <v>4.8906845731067241</v>
      </c>
      <c r="P356" s="7">
        <v>4.7397780513722996</v>
      </c>
      <c r="S356" s="7">
        <v>3.8794137762239989</v>
      </c>
      <c r="T356" s="7">
        <v>36.285498251884803</v>
      </c>
      <c r="X356" s="4" t="str">
        <f t="shared" si="13"/>
        <v>210</v>
      </c>
      <c r="Y356" s="1">
        <f t="shared" si="14"/>
        <v>-99</v>
      </c>
      <c r="Z356" s="1">
        <f t="shared" si="15"/>
        <v>-99</v>
      </c>
      <c r="AA356" s="1">
        <f>IF($I356&gt;=0,'Data Stove19 Run 4'!$AA$2,$I356)</f>
        <v>-1</v>
      </c>
      <c r="AB356" s="1">
        <f>IF($J356&gt;=0,'Data Stove19 Run 4'!$AA$2,$J356)</f>
        <v>-1</v>
      </c>
    </row>
    <row r="357" spans="1:28" x14ac:dyDescent="0.3">
      <c r="A357" s="6">
        <v>3</v>
      </c>
      <c r="B357" s="7">
        <v>210.33898305084745</v>
      </c>
      <c r="C357" s="6">
        <v>1</v>
      </c>
      <c r="D357" s="6">
        <v>2216.9977984942789</v>
      </c>
      <c r="E357" s="6">
        <v>22417.061611374407</v>
      </c>
      <c r="F357" s="6">
        <v>98.924731182795696</v>
      </c>
      <c r="G357" s="7">
        <v>1</v>
      </c>
      <c r="H357" s="6">
        <v>0</v>
      </c>
      <c r="I357" s="6">
        <v>-1</v>
      </c>
      <c r="J357" s="6">
        <v>-1</v>
      </c>
      <c r="K357" s="7">
        <v>3.8794137762240002</v>
      </c>
      <c r="L357" s="7">
        <v>36.285498251884803</v>
      </c>
      <c r="O357" s="7">
        <v>4.8906030847266369</v>
      </c>
      <c r="P357" s="7">
        <v>4.742320011098367</v>
      </c>
      <c r="S357" s="7">
        <v>3.8794137762239989</v>
      </c>
      <c r="T357" s="7">
        <v>36.285498251884803</v>
      </c>
      <c r="X357" s="4" t="str">
        <f t="shared" si="13"/>
        <v>210</v>
      </c>
      <c r="Y357" s="1">
        <f t="shared" si="14"/>
        <v>-99</v>
      </c>
      <c r="Z357" s="1">
        <f t="shared" si="15"/>
        <v>-99</v>
      </c>
      <c r="AA357" s="1">
        <f>IF($I357&gt;=0,'Data Stove19 Run 4'!$AA$2,$I357)</f>
        <v>-1</v>
      </c>
      <c r="AB357" s="1">
        <f>IF($J357&gt;=0,'Data Stove19 Run 4'!$AA$2,$J357)</f>
        <v>-1</v>
      </c>
    </row>
    <row r="358" spans="1:28" x14ac:dyDescent="0.3">
      <c r="A358" s="6">
        <v>3</v>
      </c>
      <c r="B358" s="7">
        <v>210.35593220338984</v>
      </c>
      <c r="C358" s="6">
        <v>1</v>
      </c>
      <c r="D358" s="6">
        <v>2651.5913353083465</v>
      </c>
      <c r="E358" s="6">
        <v>23270.142180094783</v>
      </c>
      <c r="F358" s="6">
        <v>113.97849462365592</v>
      </c>
      <c r="G358" s="7">
        <v>1</v>
      </c>
      <c r="H358" s="6">
        <v>0</v>
      </c>
      <c r="I358" s="6">
        <v>-1</v>
      </c>
      <c r="J358" s="6">
        <v>-1</v>
      </c>
      <c r="K358" s="7">
        <v>3.8794137762240002</v>
      </c>
      <c r="L358" s="7">
        <v>36.285498251884803</v>
      </c>
      <c r="O358" s="7">
        <v>4.8905216094781876</v>
      </c>
      <c r="P358" s="7">
        <v>4.7448615611943161</v>
      </c>
      <c r="S358" s="7">
        <v>3.8794137762239993</v>
      </c>
      <c r="T358" s="7">
        <v>36.285498251884803</v>
      </c>
      <c r="X358" s="4" t="str">
        <f t="shared" si="13"/>
        <v>210</v>
      </c>
      <c r="Y358" s="1">
        <f t="shared" si="14"/>
        <v>-99</v>
      </c>
      <c r="Z358" s="1">
        <f t="shared" si="15"/>
        <v>-99</v>
      </c>
      <c r="AA358" s="1">
        <f>IF($I358&gt;=0,'Data Stove19 Run 4'!$AA$2,$I358)</f>
        <v>-1</v>
      </c>
      <c r="AB358" s="1">
        <f>IF($J358&gt;=0,'Data Stove19 Run 4'!$AA$2,$J358)</f>
        <v>-1</v>
      </c>
    </row>
    <row r="359" spans="1:28" x14ac:dyDescent="0.3">
      <c r="A359" s="6">
        <v>3</v>
      </c>
      <c r="B359" s="7">
        <v>210.37288135593221</v>
      </c>
      <c r="C359" s="6">
        <v>1</v>
      </c>
      <c r="D359" s="6">
        <v>2939.4178240426168</v>
      </c>
      <c r="E359" s="6">
        <v>23933.649289099525</v>
      </c>
      <c r="F359" s="6">
        <v>122.58064516129032</v>
      </c>
      <c r="G359" s="7">
        <v>1</v>
      </c>
      <c r="H359" s="6">
        <v>0</v>
      </c>
      <c r="I359" s="6">
        <v>-1</v>
      </c>
      <c r="J359" s="6">
        <v>-1</v>
      </c>
      <c r="K359" s="7">
        <v>3.8794137762240002</v>
      </c>
      <c r="L359" s="7">
        <v>36.285498251884803</v>
      </c>
      <c r="O359" s="7">
        <v>4.890440147358202</v>
      </c>
      <c r="P359" s="7">
        <v>4.7474027017591469</v>
      </c>
      <c r="S359" s="7">
        <v>3.8794137762239993</v>
      </c>
      <c r="T359" s="7">
        <v>36.285498251884803</v>
      </c>
      <c r="X359" s="4" t="str">
        <f t="shared" si="13"/>
        <v>210</v>
      </c>
      <c r="Y359" s="1">
        <f t="shared" si="14"/>
        <v>-99</v>
      </c>
      <c r="Z359" s="1">
        <f t="shared" si="15"/>
        <v>-99</v>
      </c>
      <c r="AA359" s="1">
        <f>IF($I359&gt;=0,'Data Stove19 Run 4'!$AA$2,$I359)</f>
        <v>-1</v>
      </c>
      <c r="AB359" s="1">
        <f>IF($J359&gt;=0,'Data Stove19 Run 4'!$AA$2,$J359)</f>
        <v>-1</v>
      </c>
    </row>
    <row r="360" spans="1:28" x14ac:dyDescent="0.3">
      <c r="A360" s="6">
        <v>3</v>
      </c>
      <c r="B360" s="7">
        <v>210.38983050847457</v>
      </c>
      <c r="C360" s="6">
        <v>1</v>
      </c>
      <c r="D360" s="6">
        <v>3404.9955154513086</v>
      </c>
      <c r="E360" s="6">
        <v>24739.33649289099</v>
      </c>
      <c r="F360" s="6">
        <v>137.63440860215053</v>
      </c>
      <c r="G360" s="7">
        <v>1</v>
      </c>
      <c r="H360" s="6">
        <v>0</v>
      </c>
      <c r="I360" s="6">
        <v>-1</v>
      </c>
      <c r="J360" s="6">
        <v>-1</v>
      </c>
      <c r="K360" s="7">
        <v>3.8794137762240002</v>
      </c>
      <c r="L360" s="7">
        <v>36.285498251884803</v>
      </c>
      <c r="O360" s="7">
        <v>4.8903586983635075</v>
      </c>
      <c r="P360" s="7">
        <v>4.7499434328918397</v>
      </c>
      <c r="S360" s="7">
        <v>3.8794137762239993</v>
      </c>
      <c r="T360" s="7">
        <v>36.285498251884803</v>
      </c>
      <c r="X360" s="4" t="str">
        <f t="shared" si="13"/>
        <v>210</v>
      </c>
      <c r="Y360" s="1">
        <f t="shared" si="14"/>
        <v>-99</v>
      </c>
      <c r="Z360" s="1">
        <f t="shared" si="15"/>
        <v>-99</v>
      </c>
      <c r="AA360" s="1">
        <f>IF($I360&gt;=0,'Data Stove19 Run 4'!$AA$2,$I360)</f>
        <v>-1</v>
      </c>
      <c r="AB360" s="1">
        <f>IF($J360&gt;=0,'Data Stove19 Run 4'!$AA$2,$J360)</f>
        <v>-1</v>
      </c>
    </row>
    <row r="361" spans="1:28" x14ac:dyDescent="0.3">
      <c r="A361" s="6">
        <v>3</v>
      </c>
      <c r="B361" s="7">
        <v>210.40677966101694</v>
      </c>
      <c r="C361" s="6">
        <v>1</v>
      </c>
      <c r="D361" s="6">
        <v>3563.9931508710897</v>
      </c>
      <c r="E361" s="6">
        <v>24739.33649289099</v>
      </c>
      <c r="F361" s="6">
        <v>144.08602150537635</v>
      </c>
      <c r="G361" s="7">
        <v>1</v>
      </c>
      <c r="H361" s="6">
        <v>0</v>
      </c>
      <c r="I361" s="6">
        <v>-1</v>
      </c>
      <c r="J361" s="6">
        <v>-1</v>
      </c>
      <c r="K361" s="7">
        <v>3.8794137762240002</v>
      </c>
      <c r="L361" s="7">
        <v>36.285498251884803</v>
      </c>
      <c r="O361" s="7">
        <v>4.8902772624909332</v>
      </c>
      <c r="P361" s="7">
        <v>4.7524837546913385</v>
      </c>
      <c r="S361" s="7">
        <v>3.8794137762239993</v>
      </c>
      <c r="T361" s="7">
        <v>36.285498251884803</v>
      </c>
      <c r="X361" s="4" t="str">
        <f t="shared" si="13"/>
        <v>210</v>
      </c>
      <c r="Y361" s="1">
        <f t="shared" si="14"/>
        <v>-99</v>
      </c>
      <c r="Z361" s="1">
        <f t="shared" si="15"/>
        <v>-99</v>
      </c>
      <c r="AA361" s="1">
        <f>IF($I361&gt;=0,'Data Stove19 Run 4'!$AA$2,$I361)</f>
        <v>-1</v>
      </c>
      <c r="AB361" s="1">
        <f>IF($J361&gt;=0,'Data Stove19 Run 4'!$AA$2,$J361)</f>
        <v>-1</v>
      </c>
    </row>
    <row r="362" spans="1:28" x14ac:dyDescent="0.3">
      <c r="A362" s="6">
        <v>3</v>
      </c>
      <c r="B362" s="7">
        <v>210.42372881355934</v>
      </c>
      <c r="C362" s="6">
        <v>1</v>
      </c>
      <c r="D362" s="6">
        <v>4120.0771885956565</v>
      </c>
      <c r="E362" s="6">
        <v>25545.023696682463</v>
      </c>
      <c r="F362" s="6">
        <v>156.98924731182797</v>
      </c>
      <c r="G362" s="7">
        <v>1</v>
      </c>
      <c r="H362" s="6">
        <v>0</v>
      </c>
      <c r="I362" s="6">
        <v>-1</v>
      </c>
      <c r="J362" s="6">
        <v>-1</v>
      </c>
      <c r="K362" s="7">
        <v>3.8794137762240002</v>
      </c>
      <c r="L362" s="7">
        <v>36.285498251884803</v>
      </c>
      <c r="O362" s="7">
        <v>4.8901958397373066</v>
      </c>
      <c r="P362" s="7">
        <v>4.7550236672565607</v>
      </c>
      <c r="S362" s="7">
        <v>3.8794137762239993</v>
      </c>
      <c r="T362" s="7">
        <v>36.285498251884803</v>
      </c>
      <c r="X362" s="4" t="str">
        <f t="shared" si="13"/>
        <v>210</v>
      </c>
      <c r="Y362" s="1">
        <f t="shared" si="14"/>
        <v>-99</v>
      </c>
      <c r="Z362" s="1">
        <f t="shared" si="15"/>
        <v>-99</v>
      </c>
      <c r="AA362" s="1">
        <f>IF($I362&gt;=0,'Data Stove19 Run 4'!$AA$2,$I362)</f>
        <v>-1</v>
      </c>
      <c r="AB362" s="1">
        <f>IF($J362&gt;=0,'Data Stove19 Run 4'!$AA$2,$J362)</f>
        <v>-1</v>
      </c>
    </row>
    <row r="363" spans="1:28" x14ac:dyDescent="0.3">
      <c r="A363" s="6">
        <v>3</v>
      </c>
      <c r="B363" s="7">
        <v>210.4406779661017</v>
      </c>
      <c r="C363" s="6">
        <v>1</v>
      </c>
      <c r="D363" s="6">
        <v>4565.2705677710437</v>
      </c>
      <c r="E363" s="6">
        <v>26208.530805687205</v>
      </c>
      <c r="F363" s="6">
        <v>176.34408602150538</v>
      </c>
      <c r="G363" s="7">
        <v>1</v>
      </c>
      <c r="H363" s="6">
        <v>0</v>
      </c>
      <c r="I363" s="6">
        <v>-1</v>
      </c>
      <c r="J363" s="6">
        <v>-1</v>
      </c>
      <c r="K363" s="7">
        <v>3.8794137762240002</v>
      </c>
      <c r="L363" s="7">
        <v>36.285498251884803</v>
      </c>
      <c r="O363" s="7">
        <v>4.8901144300994588</v>
      </c>
      <c r="P363" s="7">
        <v>4.757563170686379</v>
      </c>
      <c r="S363" s="7">
        <v>3.8794137762239993</v>
      </c>
      <c r="T363" s="7">
        <v>36.285498251884803</v>
      </c>
      <c r="X363" s="4" t="str">
        <f t="shared" si="13"/>
        <v>210</v>
      </c>
      <c r="Y363" s="1">
        <f t="shared" si="14"/>
        <v>-99</v>
      </c>
      <c r="Z363" s="1">
        <f t="shared" si="15"/>
        <v>-99</v>
      </c>
      <c r="AA363" s="1">
        <f>IF($I363&gt;=0,'Data Stove19 Run 4'!$AA$2,$I363)</f>
        <v>-1</v>
      </c>
      <c r="AB363" s="1">
        <f>IF($J363&gt;=0,'Data Stove19 Run 4'!$AA$2,$J363)</f>
        <v>-1</v>
      </c>
    </row>
    <row r="364" spans="1:28" x14ac:dyDescent="0.3">
      <c r="A364" s="6">
        <v>3</v>
      </c>
      <c r="B364" s="7">
        <v>210.45762711864407</v>
      </c>
      <c r="C364" s="6">
        <v>1</v>
      </c>
      <c r="D364" s="6">
        <v>4979.4797923518063</v>
      </c>
      <c r="E364" s="6">
        <v>25924.170616113744</v>
      </c>
      <c r="F364" s="6">
        <v>189.24731182795699</v>
      </c>
      <c r="G364" s="7">
        <v>1</v>
      </c>
      <c r="H364" s="6">
        <v>0</v>
      </c>
      <c r="I364" s="6">
        <v>-1</v>
      </c>
      <c r="J364" s="6">
        <v>-1</v>
      </c>
      <c r="K364" s="7">
        <v>3.8794137762240002</v>
      </c>
      <c r="L364" s="7">
        <v>36.285498251884803</v>
      </c>
      <c r="O364" s="7">
        <v>4.8900330335742206</v>
      </c>
      <c r="P364" s="7">
        <v>4.7601022650796452</v>
      </c>
      <c r="S364" s="7">
        <v>3.8794137762239993</v>
      </c>
      <c r="T364" s="7">
        <v>36.285498251884803</v>
      </c>
      <c r="X364" s="4" t="str">
        <f t="shared" si="13"/>
        <v>210</v>
      </c>
      <c r="Y364" s="1">
        <f t="shared" si="14"/>
        <v>-99</v>
      </c>
      <c r="Z364" s="1">
        <f t="shared" si="15"/>
        <v>-99</v>
      </c>
      <c r="AA364" s="1">
        <f>IF($I364&gt;=0,'Data Stove19 Run 4'!$AA$2,$I364)</f>
        <v>-1</v>
      </c>
      <c r="AB364" s="1">
        <f>IF($J364&gt;=0,'Data Stove19 Run 4'!$AA$2,$J364)</f>
        <v>-1</v>
      </c>
    </row>
    <row r="365" spans="1:28" x14ac:dyDescent="0.3">
      <c r="A365" s="6">
        <v>3</v>
      </c>
      <c r="B365" s="7">
        <v>210.47457627118644</v>
      </c>
      <c r="C365" s="6">
        <v>1</v>
      </c>
      <c r="D365" s="6">
        <v>5293.3982007447066</v>
      </c>
      <c r="E365" s="6">
        <v>25639.810426540284</v>
      </c>
      <c r="F365" s="6">
        <v>206.45161290322579</v>
      </c>
      <c r="G365" s="7">
        <v>1</v>
      </c>
      <c r="H365" s="6">
        <v>0</v>
      </c>
      <c r="I365" s="6">
        <v>-1</v>
      </c>
      <c r="J365" s="6">
        <v>-1</v>
      </c>
      <c r="K365" s="7">
        <v>3.8794137762240002</v>
      </c>
      <c r="L365" s="7">
        <v>36.285498251884803</v>
      </c>
      <c r="O365" s="7">
        <v>4.8899516501584248</v>
      </c>
      <c r="P365" s="7">
        <v>4.762640950535177</v>
      </c>
      <c r="S365" s="7">
        <v>3.8794137762239993</v>
      </c>
      <c r="T365" s="7">
        <v>36.285498251884803</v>
      </c>
      <c r="X365" s="4" t="str">
        <f t="shared" si="13"/>
        <v>210</v>
      </c>
      <c r="Y365" s="1">
        <f t="shared" si="14"/>
        <v>-99</v>
      </c>
      <c r="Z365" s="1">
        <f t="shared" si="15"/>
        <v>-99</v>
      </c>
      <c r="AA365" s="1">
        <f>IF($I365&gt;=0,'Data Stove19 Run 4'!$AA$2,$I365)</f>
        <v>-1</v>
      </c>
      <c r="AB365" s="1">
        <f>IF($J365&gt;=0,'Data Stove19 Run 4'!$AA$2,$J365)</f>
        <v>-1</v>
      </c>
    </row>
    <row r="366" spans="1:28" x14ac:dyDescent="0.3">
      <c r="A366" s="6">
        <v>3</v>
      </c>
      <c r="B366" s="7">
        <v>210.4915254237288</v>
      </c>
      <c r="C366" s="6">
        <v>1</v>
      </c>
      <c r="D366" s="6">
        <v>5195.5535020248417</v>
      </c>
      <c r="E366" s="6">
        <v>25165.876777251186</v>
      </c>
      <c r="F366" s="6">
        <v>206.45161290322579</v>
      </c>
      <c r="G366" s="7">
        <v>1</v>
      </c>
      <c r="H366" s="6">
        <v>0</v>
      </c>
      <c r="I366" s="6">
        <v>-1</v>
      </c>
      <c r="J366" s="6">
        <v>-1</v>
      </c>
      <c r="K366" s="7">
        <v>3.8794137762240002</v>
      </c>
      <c r="L366" s="7">
        <v>36.285498251884803</v>
      </c>
      <c r="O366" s="7">
        <v>4.8898702798489042</v>
      </c>
      <c r="P366" s="7">
        <v>4.7651792271517595</v>
      </c>
      <c r="S366" s="7">
        <v>3.8794137762239993</v>
      </c>
      <c r="T366" s="7">
        <v>36.285498251884803</v>
      </c>
      <c r="X366" s="4" t="str">
        <f t="shared" si="13"/>
        <v>210</v>
      </c>
      <c r="Y366" s="1">
        <f t="shared" si="14"/>
        <v>-99</v>
      </c>
      <c r="Z366" s="1">
        <f t="shared" si="15"/>
        <v>-99</v>
      </c>
      <c r="AA366" s="1">
        <f>IF($I366&gt;=0,'Data Stove19 Run 4'!$AA$2,$I366)</f>
        <v>-1</v>
      </c>
      <c r="AB366" s="1">
        <f>IF($J366&gt;=0,'Data Stove19 Run 4'!$AA$2,$J366)</f>
        <v>-1</v>
      </c>
    </row>
    <row r="367" spans="1:28" x14ac:dyDescent="0.3">
      <c r="A367" s="6">
        <v>3</v>
      </c>
      <c r="B367" s="7">
        <v>210.5084745762712</v>
      </c>
      <c r="C367" s="6">
        <v>1</v>
      </c>
      <c r="D367" s="6">
        <v>5616.2857065202616</v>
      </c>
      <c r="E367" s="6">
        <v>25308.056872037916</v>
      </c>
      <c r="F367" s="6">
        <v>219.35483870967741</v>
      </c>
      <c r="G367" s="7">
        <v>1</v>
      </c>
      <c r="H367" s="6">
        <v>0</v>
      </c>
      <c r="I367" s="6">
        <v>-1</v>
      </c>
      <c r="J367" s="6">
        <v>-1</v>
      </c>
      <c r="K367" s="7">
        <v>3.8794137762240002</v>
      </c>
      <c r="L367" s="7">
        <v>36.285498251884803</v>
      </c>
      <c r="O367" s="7">
        <v>4.8897889226424924</v>
      </c>
      <c r="P367" s="7">
        <v>4.76771709502815</v>
      </c>
      <c r="S367" s="7">
        <v>3.8794137762239993</v>
      </c>
      <c r="T367" s="7">
        <v>36.285498251884803</v>
      </c>
      <c r="X367" s="4" t="str">
        <f t="shared" si="13"/>
        <v>211</v>
      </c>
      <c r="Y367" s="1">
        <f t="shared" si="14"/>
        <v>-99</v>
      </c>
      <c r="Z367" s="1">
        <f t="shared" si="15"/>
        <v>-99</v>
      </c>
      <c r="AA367" s="1">
        <f>IF($I367&gt;=0,'Data Stove19 Run 4'!$AA$2,$I367)</f>
        <v>-1</v>
      </c>
      <c r="AB367" s="1">
        <f>IF($J367&gt;=0,'Data Stove19 Run 4'!$AA$2,$J367)</f>
        <v>-1</v>
      </c>
    </row>
    <row r="368" spans="1:28" x14ac:dyDescent="0.3">
      <c r="A368" s="6">
        <v>3</v>
      </c>
      <c r="B368" s="7">
        <v>210.52542372881356</v>
      </c>
      <c r="C368" s="6">
        <v>1</v>
      </c>
      <c r="D368" s="6">
        <v>5765.4988720680567</v>
      </c>
      <c r="E368" s="6">
        <v>24597.156398104264</v>
      </c>
      <c r="F368" s="6">
        <v>236.55913978494624</v>
      </c>
      <c r="G368" s="7">
        <v>1</v>
      </c>
      <c r="H368" s="6">
        <v>0</v>
      </c>
      <c r="I368" s="6">
        <v>-1</v>
      </c>
      <c r="J368" s="6">
        <v>-1</v>
      </c>
      <c r="K368" s="7">
        <v>3.8794137762240002</v>
      </c>
      <c r="L368" s="7">
        <v>36.285498251884803</v>
      </c>
      <c r="O368" s="7">
        <v>4.8897075785360258</v>
      </c>
      <c r="P368" s="7">
        <v>4.7702545542630617</v>
      </c>
      <c r="S368" s="7">
        <v>3.8794137762239997</v>
      </c>
      <c r="T368" s="7">
        <v>36.285498251884803</v>
      </c>
      <c r="X368" s="4" t="str">
        <f t="shared" si="13"/>
        <v>211</v>
      </c>
      <c r="Y368" s="1">
        <f t="shared" si="14"/>
        <v>-99</v>
      </c>
      <c r="Z368" s="1">
        <f t="shared" si="15"/>
        <v>-99</v>
      </c>
      <c r="AA368" s="1">
        <f>IF($I368&gt;=0,'Data Stove19 Run 4'!$AA$2,$I368)</f>
        <v>-1</v>
      </c>
      <c r="AB368" s="1">
        <f>IF($J368&gt;=0,'Data Stove19 Run 4'!$AA$2,$J368)</f>
        <v>-1</v>
      </c>
    </row>
    <row r="369" spans="1:28" x14ac:dyDescent="0.3">
      <c r="A369" s="6">
        <v>3</v>
      </c>
      <c r="B369" s="7">
        <v>210.54237288135593</v>
      </c>
      <c r="C369" s="6">
        <v>1</v>
      </c>
      <c r="D369" s="6">
        <v>6592.2865762509173</v>
      </c>
      <c r="E369" s="6">
        <v>25545.023696682463</v>
      </c>
      <c r="F369" s="6">
        <v>258.06451612903226</v>
      </c>
      <c r="G369" s="7">
        <v>1</v>
      </c>
      <c r="H369" s="6">
        <v>0</v>
      </c>
      <c r="I369" s="6">
        <v>-1</v>
      </c>
      <c r="J369" s="6">
        <v>-1</v>
      </c>
      <c r="K369" s="7">
        <v>3.8794137762240002</v>
      </c>
      <c r="L369" s="7">
        <v>36.285498251884803</v>
      </c>
      <c r="O369" s="7">
        <v>4.8896262475263406</v>
      </c>
      <c r="P369" s="7">
        <v>4.7727916049551888</v>
      </c>
      <c r="S369" s="7">
        <v>3.8794137762240002</v>
      </c>
      <c r="T369" s="7">
        <v>36.285498251884803</v>
      </c>
      <c r="X369" s="4" t="str">
        <f t="shared" si="13"/>
        <v>211</v>
      </c>
      <c r="Y369" s="1">
        <f t="shared" si="14"/>
        <v>-99</v>
      </c>
      <c r="Z369" s="1">
        <f t="shared" si="15"/>
        <v>-99</v>
      </c>
      <c r="AA369" s="1">
        <f>IF($I369&gt;=0,'Data Stove19 Run 4'!$AA$2,$I369)</f>
        <v>-1</v>
      </c>
      <c r="AB369" s="1">
        <f>IF($J369&gt;=0,'Data Stove19 Run 4'!$AA$2,$J369)</f>
        <v>-1</v>
      </c>
    </row>
    <row r="370" spans="1:28" x14ac:dyDescent="0.3">
      <c r="A370" s="6">
        <v>3</v>
      </c>
      <c r="B370" s="7">
        <v>210.5593220338983</v>
      </c>
      <c r="C370" s="6">
        <v>1</v>
      </c>
      <c r="D370" s="6">
        <v>7278.0148397793055</v>
      </c>
      <c r="E370" s="6">
        <v>25639.810426540284</v>
      </c>
      <c r="F370" s="6">
        <v>281.72043010752691</v>
      </c>
      <c r="G370" s="7">
        <v>1</v>
      </c>
      <c r="H370" s="6">
        <v>0</v>
      </c>
      <c r="I370" s="6">
        <v>-1</v>
      </c>
      <c r="J370" s="6">
        <v>-1</v>
      </c>
      <c r="K370" s="7">
        <v>3.8794137762240002</v>
      </c>
      <c r="L370" s="7">
        <v>36.285498251884803</v>
      </c>
      <c r="O370" s="7">
        <v>4.8895449296102722</v>
      </c>
      <c r="P370" s="7">
        <v>4.7753282472031904</v>
      </c>
      <c r="S370" s="7">
        <v>3.8794137762240006</v>
      </c>
      <c r="T370" s="7">
        <v>36.285498251884803</v>
      </c>
      <c r="X370" s="4" t="str">
        <f t="shared" si="13"/>
        <v>211</v>
      </c>
      <c r="Y370" s="1">
        <f t="shared" si="14"/>
        <v>-99</v>
      </c>
      <c r="Z370" s="1">
        <f t="shared" si="15"/>
        <v>-99</v>
      </c>
      <c r="AA370" s="1">
        <f>IF($I370&gt;=0,'Data Stove19 Run 4'!$AA$2,$I370)</f>
        <v>-1</v>
      </c>
      <c r="AB370" s="1">
        <f>IF($J370&gt;=0,'Data Stove19 Run 4'!$AA$2,$J370)</f>
        <v>-1</v>
      </c>
    </row>
    <row r="371" spans="1:28" x14ac:dyDescent="0.3">
      <c r="A371" s="6">
        <v>3</v>
      </c>
      <c r="B371" s="7">
        <v>210.57627118644066</v>
      </c>
      <c r="C371" s="6">
        <v>1</v>
      </c>
      <c r="D371" s="6">
        <v>7665.3167722121052</v>
      </c>
      <c r="E371" s="6">
        <v>26208.530805687205</v>
      </c>
      <c r="F371" s="6">
        <v>292.47311827956992</v>
      </c>
      <c r="G371" s="7">
        <v>1</v>
      </c>
      <c r="H371" s="6">
        <v>0</v>
      </c>
      <c r="I371" s="6">
        <v>-1</v>
      </c>
      <c r="J371" s="6">
        <v>-1</v>
      </c>
      <c r="K371" s="7">
        <v>3.8794137762240002</v>
      </c>
      <c r="L371" s="7">
        <v>36.285498251884803</v>
      </c>
      <c r="O371" s="7">
        <v>4.8894636247846615</v>
      </c>
      <c r="P371" s="7">
        <v>4.7778644811056905</v>
      </c>
      <c r="S371" s="7">
        <v>3.8794137762240006</v>
      </c>
      <c r="T371" s="7">
        <v>36.285498251884803</v>
      </c>
      <c r="X371" s="4" t="str">
        <f t="shared" si="13"/>
        <v>211</v>
      </c>
      <c r="Y371" s="1">
        <f t="shared" si="14"/>
        <v>-99</v>
      </c>
      <c r="Z371" s="1">
        <f t="shared" si="15"/>
        <v>-99</v>
      </c>
      <c r="AA371" s="1">
        <f>IF($I371&gt;=0,'Data Stove19 Run 4'!$AA$2,$I371)</f>
        <v>-1</v>
      </c>
      <c r="AB371" s="1">
        <f>IF($J371&gt;=0,'Data Stove19 Run 4'!$AA$2,$J371)</f>
        <v>-1</v>
      </c>
    </row>
    <row r="372" spans="1:28" x14ac:dyDescent="0.3">
      <c r="A372" s="6">
        <v>3</v>
      </c>
      <c r="B372" s="7">
        <v>210.59322033898306</v>
      </c>
      <c r="C372" s="6">
        <v>1</v>
      </c>
      <c r="D372" s="6">
        <v>8290.7074715299113</v>
      </c>
      <c r="E372" s="6">
        <v>26587.677725118483</v>
      </c>
      <c r="F372" s="6">
        <v>309.67741935483872</v>
      </c>
      <c r="G372" s="7">
        <v>1</v>
      </c>
      <c r="H372" s="6">
        <v>0</v>
      </c>
      <c r="I372" s="6">
        <v>-1</v>
      </c>
      <c r="J372" s="6">
        <v>-1</v>
      </c>
      <c r="K372" s="7">
        <v>3.8794137762240002</v>
      </c>
      <c r="L372" s="7">
        <v>36.285498251884803</v>
      </c>
      <c r="O372" s="7">
        <v>4.8893823330463464</v>
      </c>
      <c r="P372" s="7">
        <v>4.7804003067612895</v>
      </c>
      <c r="S372" s="7">
        <v>3.8794137762240011</v>
      </c>
      <c r="T372" s="7">
        <v>36.285498251884803</v>
      </c>
      <c r="X372" s="4" t="str">
        <f t="shared" si="13"/>
        <v>211</v>
      </c>
      <c r="Y372" s="1">
        <f t="shared" si="14"/>
        <v>-99</v>
      </c>
      <c r="Z372" s="1">
        <f t="shared" si="15"/>
        <v>-99</v>
      </c>
      <c r="AA372" s="1">
        <f>IF($I372&gt;=0,'Data Stove19 Run 4'!$AA$2,$I372)</f>
        <v>-1</v>
      </c>
      <c r="AB372" s="1">
        <f>IF($J372&gt;=0,'Data Stove19 Run 4'!$AA$2,$J372)</f>
        <v>-1</v>
      </c>
    </row>
    <row r="373" spans="1:28" x14ac:dyDescent="0.3">
      <c r="A373" s="6">
        <v>3</v>
      </c>
      <c r="B373" s="7">
        <v>210.61016949152543</v>
      </c>
      <c r="C373" s="6">
        <v>1</v>
      </c>
      <c r="D373" s="6">
        <v>8756.2851629386023</v>
      </c>
      <c r="E373" s="6">
        <v>27014.218009478675</v>
      </c>
      <c r="F373" s="6">
        <v>326.88172043010752</v>
      </c>
      <c r="G373" s="7">
        <v>1</v>
      </c>
      <c r="H373" s="6">
        <v>0</v>
      </c>
      <c r="I373" s="6">
        <v>-1</v>
      </c>
      <c r="J373" s="6">
        <v>-1</v>
      </c>
      <c r="K373" s="7">
        <v>3.8794137762240002</v>
      </c>
      <c r="L373" s="7">
        <v>36.285498251884803</v>
      </c>
      <c r="O373" s="7">
        <v>4.8893010543921678</v>
      </c>
      <c r="P373" s="7">
        <v>4.7829357242685413</v>
      </c>
      <c r="S373" s="7">
        <v>3.8794137762240011</v>
      </c>
      <c r="T373" s="7">
        <v>36.285498251884803</v>
      </c>
      <c r="X373" s="4" t="str">
        <f t="shared" si="13"/>
        <v>211</v>
      </c>
      <c r="Y373" s="1">
        <f t="shared" si="14"/>
        <v>-99</v>
      </c>
      <c r="Z373" s="1">
        <f t="shared" si="15"/>
        <v>-99</v>
      </c>
      <c r="AA373" s="1">
        <f>IF($I373&gt;=0,'Data Stove19 Run 4'!$AA$2,$I373)</f>
        <v>-1</v>
      </c>
      <c r="AB373" s="1">
        <f>IF($J373&gt;=0,'Data Stove19 Run 4'!$AA$2,$J373)</f>
        <v>-1</v>
      </c>
    </row>
    <row r="374" spans="1:28" x14ac:dyDescent="0.3">
      <c r="A374" s="6">
        <v>3</v>
      </c>
      <c r="B374" s="7">
        <v>210.62711864406779</v>
      </c>
      <c r="C374" s="6">
        <v>1</v>
      </c>
      <c r="D374" s="6">
        <v>9275.6774386432207</v>
      </c>
      <c r="E374" s="6">
        <v>27156.398104265401</v>
      </c>
      <c r="F374" s="6">
        <v>339.78494623655916</v>
      </c>
      <c r="G374" s="7">
        <v>1</v>
      </c>
      <c r="H374" s="6">
        <v>0</v>
      </c>
      <c r="I374" s="6">
        <v>-1</v>
      </c>
      <c r="J374" s="6">
        <v>-1</v>
      </c>
      <c r="K374" s="7">
        <v>3.8794137762240002</v>
      </c>
      <c r="L374" s="7">
        <v>36.285498251884803</v>
      </c>
      <c r="O374" s="7">
        <v>4.8892197888189664</v>
      </c>
      <c r="P374" s="7">
        <v>4.7854707337259814</v>
      </c>
      <c r="S374" s="7">
        <v>3.8794137762240015</v>
      </c>
      <c r="T374" s="7">
        <v>36.285498251884803</v>
      </c>
      <c r="X374" s="4" t="str">
        <f t="shared" si="13"/>
        <v>211</v>
      </c>
      <c r="Y374" s="1">
        <f t="shared" si="14"/>
        <v>-99</v>
      </c>
      <c r="Z374" s="1">
        <f t="shared" si="15"/>
        <v>-99</v>
      </c>
      <c r="AA374" s="1">
        <f>IF($I374&gt;=0,'Data Stove19 Run 4'!$AA$2,$I374)</f>
        <v>-1</v>
      </c>
      <c r="AB374" s="1">
        <f>IF($J374&gt;=0,'Data Stove19 Run 4'!$AA$2,$J374)</f>
        <v>-1</v>
      </c>
    </row>
    <row r="375" spans="1:28" x14ac:dyDescent="0.3">
      <c r="A375" s="6">
        <v>3</v>
      </c>
      <c r="B375" s="7">
        <v>210.64406779661016</v>
      </c>
      <c r="C375" s="6">
        <v>1</v>
      </c>
      <c r="D375" s="6">
        <v>11762.56353110646</v>
      </c>
      <c r="E375" s="6">
        <v>28341.232227488152</v>
      </c>
      <c r="F375" s="6">
        <v>415.05376344086022</v>
      </c>
      <c r="G375" s="7">
        <v>1</v>
      </c>
      <c r="H375" s="6">
        <v>0</v>
      </c>
      <c r="I375" s="6">
        <v>-1</v>
      </c>
      <c r="J375" s="6">
        <v>-1</v>
      </c>
      <c r="K375" s="7">
        <v>3.8794137762240002</v>
      </c>
      <c r="L375" s="7">
        <v>36.285498251884803</v>
      </c>
      <c r="O375" s="7">
        <v>4.8891385363235846</v>
      </c>
      <c r="P375" s="7">
        <v>4.7880053352321079</v>
      </c>
      <c r="S375" s="7">
        <v>3.879413776224002</v>
      </c>
      <c r="T375" s="7">
        <v>36.285498251884803</v>
      </c>
      <c r="X375" s="4" t="str">
        <f t="shared" si="13"/>
        <v>211</v>
      </c>
      <c r="Y375" s="1">
        <f t="shared" si="14"/>
        <v>-99</v>
      </c>
      <c r="Z375" s="1">
        <f t="shared" si="15"/>
        <v>-99</v>
      </c>
      <c r="AA375" s="1">
        <f>IF($I375&gt;=0,'Data Stove19 Run 4'!$AA$2,$I375)</f>
        <v>-1</v>
      </c>
      <c r="AB375" s="1">
        <f>IF($J375&gt;=0,'Data Stove19 Run 4'!$AA$2,$J375)</f>
        <v>-1</v>
      </c>
    </row>
    <row r="376" spans="1:28" x14ac:dyDescent="0.3">
      <c r="A376" s="6">
        <v>3</v>
      </c>
      <c r="B376" s="7">
        <v>210.66101694915255</v>
      </c>
      <c r="C376" s="6">
        <v>1</v>
      </c>
      <c r="D376" s="6">
        <v>11762.56353110646</v>
      </c>
      <c r="E376" s="6">
        <v>28341.232227488152</v>
      </c>
      <c r="F376" s="6">
        <v>415.05376344086022</v>
      </c>
      <c r="G376" s="7">
        <v>1</v>
      </c>
      <c r="H376" s="6">
        <v>0</v>
      </c>
      <c r="I376" s="6">
        <v>-1</v>
      </c>
      <c r="J376" s="6">
        <v>-1</v>
      </c>
      <c r="K376" s="7">
        <v>3.8794137762240002</v>
      </c>
      <c r="L376" s="7">
        <v>36.285498251884803</v>
      </c>
      <c r="O376" s="7">
        <v>4.8890572969028669</v>
      </c>
      <c r="P376" s="7">
        <v>4.790539528885394</v>
      </c>
      <c r="S376" s="7">
        <v>3.879413776224002</v>
      </c>
      <c r="T376" s="7">
        <v>36.285498251884803</v>
      </c>
      <c r="X376" s="4" t="str">
        <f t="shared" si="13"/>
        <v>211</v>
      </c>
      <c r="Y376" s="1">
        <f t="shared" si="14"/>
        <v>-99</v>
      </c>
      <c r="Z376" s="1">
        <f t="shared" si="15"/>
        <v>-99</v>
      </c>
      <c r="AA376" s="1">
        <f>IF($I376&gt;=0,'Data Stove19 Run 4'!$AA$2,$I376)</f>
        <v>-1</v>
      </c>
      <c r="AB376" s="1">
        <f>IF($J376&gt;=0,'Data Stove19 Run 4'!$AA$2,$J376)</f>
        <v>-1</v>
      </c>
    </row>
    <row r="377" spans="1:28" x14ac:dyDescent="0.3">
      <c r="A377" s="6">
        <v>3</v>
      </c>
      <c r="B377" s="7">
        <v>210.67796610169492</v>
      </c>
      <c r="C377" s="6">
        <v>1</v>
      </c>
      <c r="D377" s="6">
        <v>11762.56353110646</v>
      </c>
      <c r="E377" s="6">
        <v>28341.232227488152</v>
      </c>
      <c r="F377" s="6">
        <v>415.05376344086022</v>
      </c>
      <c r="G377" s="7">
        <v>1</v>
      </c>
      <c r="H377" s="6">
        <v>0</v>
      </c>
      <c r="I377" s="6">
        <v>-1</v>
      </c>
      <c r="J377" s="6">
        <v>-1</v>
      </c>
      <c r="K377" s="7">
        <v>3.8794137762240002</v>
      </c>
      <c r="L377" s="7">
        <v>36.285498251884803</v>
      </c>
      <c r="O377" s="7">
        <v>4.8889760705536567</v>
      </c>
      <c r="P377" s="7">
        <v>4.7930733147842668</v>
      </c>
      <c r="S377" s="7">
        <v>3.879413776224002</v>
      </c>
      <c r="T377" s="7">
        <v>36.285498251884803</v>
      </c>
      <c r="X377" s="4" t="str">
        <f t="shared" si="13"/>
        <v>211</v>
      </c>
      <c r="Y377" s="1">
        <f t="shared" si="14"/>
        <v>-99</v>
      </c>
      <c r="Z377" s="1">
        <f t="shared" si="15"/>
        <v>-99</v>
      </c>
      <c r="AA377" s="1">
        <f>IF($I377&gt;=0,'Data Stove19 Run 4'!$AA$2,$I377)</f>
        <v>-1</v>
      </c>
      <c r="AB377" s="1">
        <f>IF($J377&gt;=0,'Data Stove19 Run 4'!$AA$2,$J377)</f>
        <v>-1</v>
      </c>
    </row>
    <row r="378" spans="1:28" x14ac:dyDescent="0.3">
      <c r="A378" s="6">
        <v>3</v>
      </c>
      <c r="B378" s="7">
        <v>210.69491525423729</v>
      </c>
      <c r="C378" s="6">
        <v>1</v>
      </c>
      <c r="D378" s="6">
        <v>11762.56353110646</v>
      </c>
      <c r="E378" s="6">
        <v>28341.232227488152</v>
      </c>
      <c r="F378" s="6">
        <v>415.05376344086022</v>
      </c>
      <c r="G378" s="7">
        <v>1</v>
      </c>
      <c r="H378" s="6">
        <v>0</v>
      </c>
      <c r="I378" s="6">
        <v>-1</v>
      </c>
      <c r="J378" s="6">
        <v>-1</v>
      </c>
      <c r="K378" s="7">
        <v>3.8794137762240002</v>
      </c>
      <c r="L378" s="7">
        <v>36.285498251884803</v>
      </c>
      <c r="O378" s="7">
        <v>4.8888948572727999</v>
      </c>
      <c r="P378" s="7">
        <v>4.7956066930271346</v>
      </c>
      <c r="S378" s="7">
        <v>3.8794137762240024</v>
      </c>
      <c r="T378" s="7">
        <v>36.285498251884803</v>
      </c>
      <c r="X378" s="4" t="str">
        <f t="shared" si="13"/>
        <v>211</v>
      </c>
      <c r="Y378" s="1">
        <f t="shared" si="14"/>
        <v>-99</v>
      </c>
      <c r="Z378" s="1">
        <f t="shared" si="15"/>
        <v>-99</v>
      </c>
      <c r="AA378" s="1">
        <f>IF($I378&gt;=0,'Data Stove19 Run 4'!$AA$2,$I378)</f>
        <v>-1</v>
      </c>
      <c r="AB378" s="1">
        <f>IF($J378&gt;=0,'Data Stove19 Run 4'!$AA$2,$J378)</f>
        <v>-1</v>
      </c>
    </row>
    <row r="379" spans="1:28" x14ac:dyDescent="0.3">
      <c r="A379" s="6">
        <v>3</v>
      </c>
      <c r="B379" s="7">
        <v>210.71186440677965</v>
      </c>
      <c r="C379" s="6">
        <v>1</v>
      </c>
      <c r="D379" s="6">
        <v>11762.56353110646</v>
      </c>
      <c r="E379" s="6">
        <v>28341.232227488152</v>
      </c>
      <c r="F379" s="6">
        <v>415.05376344086022</v>
      </c>
      <c r="G379" s="7">
        <v>1</v>
      </c>
      <c r="H379" s="6">
        <v>0</v>
      </c>
      <c r="I379" s="6">
        <v>-1</v>
      </c>
      <c r="J379" s="6">
        <v>-1</v>
      </c>
      <c r="K379" s="7">
        <v>3.8794137762240002</v>
      </c>
      <c r="L379" s="7">
        <v>36.285498251884803</v>
      </c>
      <c r="O379" s="7">
        <v>4.8888136570571419</v>
      </c>
      <c r="P379" s="7">
        <v>4.7981396637123703</v>
      </c>
      <c r="S379" s="7">
        <v>3.8794137762240024</v>
      </c>
      <c r="T379" s="7">
        <v>36.285498251884803</v>
      </c>
      <c r="X379" s="4" t="str">
        <f t="shared" si="13"/>
        <v>211</v>
      </c>
      <c r="Y379" s="1">
        <f t="shared" si="14"/>
        <v>-99</v>
      </c>
      <c r="Z379" s="1">
        <f t="shared" si="15"/>
        <v>-99</v>
      </c>
      <c r="AA379" s="1">
        <f>IF($I379&gt;=0,'Data Stove19 Run 4'!$AA$2,$I379)</f>
        <v>-1</v>
      </c>
      <c r="AB379" s="1">
        <f>IF($J379&gt;=0,'Data Stove19 Run 4'!$AA$2,$J379)</f>
        <v>-1</v>
      </c>
    </row>
    <row r="380" spans="1:28" x14ac:dyDescent="0.3">
      <c r="A380" s="6">
        <v>3</v>
      </c>
      <c r="B380" s="7">
        <v>210.72881355932202</v>
      </c>
      <c r="C380" s="6">
        <v>1</v>
      </c>
      <c r="D380" s="6">
        <v>11762.56353110646</v>
      </c>
      <c r="E380" s="6">
        <v>28341.232227488152</v>
      </c>
      <c r="F380" s="6">
        <v>415.05376344086022</v>
      </c>
      <c r="G380" s="7">
        <v>1</v>
      </c>
      <c r="H380" s="6">
        <v>0</v>
      </c>
      <c r="I380" s="6">
        <v>-1</v>
      </c>
      <c r="J380" s="6">
        <v>-1</v>
      </c>
      <c r="K380" s="7">
        <v>3.8794137762240002</v>
      </c>
      <c r="L380" s="7">
        <v>36.285498251884803</v>
      </c>
      <c r="O380" s="7">
        <v>4.8887324699035313</v>
      </c>
      <c r="P380" s="7">
        <v>4.8006722269383149</v>
      </c>
      <c r="S380" s="7">
        <v>3.8794137762240029</v>
      </c>
      <c r="T380" s="7">
        <v>36.285498251884803</v>
      </c>
      <c r="X380" s="4" t="str">
        <f t="shared" si="13"/>
        <v>211</v>
      </c>
      <c r="Y380" s="1">
        <f t="shared" si="14"/>
        <v>-99</v>
      </c>
      <c r="Z380" s="1">
        <f t="shared" si="15"/>
        <v>-99</v>
      </c>
      <c r="AA380" s="1">
        <f>IF($I380&gt;=0,'Data Stove19 Run 4'!$AA$2,$I380)</f>
        <v>-1</v>
      </c>
      <c r="AB380" s="1">
        <f>IF($J380&gt;=0,'Data Stove19 Run 4'!$AA$2,$J380)</f>
        <v>-1</v>
      </c>
    </row>
    <row r="381" spans="1:28" x14ac:dyDescent="0.3">
      <c r="A381" s="6">
        <v>3</v>
      </c>
      <c r="B381" s="7">
        <v>210.74576271186442</v>
      </c>
      <c r="C381" s="6">
        <v>1</v>
      </c>
      <c r="D381" s="6">
        <v>12352.89321338298</v>
      </c>
      <c r="E381" s="6">
        <v>28578.199052132702</v>
      </c>
      <c r="F381" s="6">
        <v>427.95698924731187</v>
      </c>
      <c r="G381" s="7">
        <v>1</v>
      </c>
      <c r="H381" s="6">
        <v>0</v>
      </c>
      <c r="I381" s="6">
        <v>-1</v>
      </c>
      <c r="J381" s="6">
        <v>-1</v>
      </c>
      <c r="K381" s="7">
        <v>3.8794137762240002</v>
      </c>
      <c r="L381" s="7">
        <v>36.285498251884803</v>
      </c>
      <c r="O381" s="7">
        <v>4.8886512958088169</v>
      </c>
      <c r="P381" s="7">
        <v>4.8032043828032807</v>
      </c>
      <c r="S381" s="7">
        <v>3.8794137762240029</v>
      </c>
      <c r="T381" s="7">
        <v>36.285498251884803</v>
      </c>
      <c r="X381" s="4" t="str">
        <f t="shared" si="13"/>
        <v>211</v>
      </c>
      <c r="Y381" s="1">
        <f t="shared" si="14"/>
        <v>-99</v>
      </c>
      <c r="Z381" s="1">
        <f t="shared" si="15"/>
        <v>-99</v>
      </c>
      <c r="AA381" s="1">
        <f>IF($I381&gt;=0,'Data Stove19 Run 4'!$AA$2,$I381)</f>
        <v>-1</v>
      </c>
      <c r="AB381" s="1">
        <f>IF($J381&gt;=0,'Data Stove19 Run 4'!$AA$2,$J381)</f>
        <v>-1</v>
      </c>
    </row>
    <row r="382" spans="1:28" x14ac:dyDescent="0.3">
      <c r="A382" s="6">
        <v>3</v>
      </c>
      <c r="B382" s="7">
        <v>210.76271186440678</v>
      </c>
      <c r="C382" s="6">
        <v>1</v>
      </c>
      <c r="D382" s="6">
        <v>12827.440002174326</v>
      </c>
      <c r="E382" s="6">
        <v>28815.16587677725</v>
      </c>
      <c r="F382" s="6">
        <v>443.01075268817198</v>
      </c>
      <c r="G382" s="7">
        <v>1</v>
      </c>
      <c r="H382" s="6">
        <v>0</v>
      </c>
      <c r="I382" s="6">
        <v>-1</v>
      </c>
      <c r="J382" s="6">
        <v>-1</v>
      </c>
      <c r="K382" s="7">
        <v>3.8794137762240002</v>
      </c>
      <c r="L382" s="7">
        <v>36.285498251884803</v>
      </c>
      <c r="O382" s="7">
        <v>4.8885701347698474</v>
      </c>
      <c r="P382" s="7">
        <v>4.8057361314055376</v>
      </c>
      <c r="S382" s="7">
        <v>3.8794137762240029</v>
      </c>
      <c r="T382" s="7">
        <v>36.285498251884803</v>
      </c>
      <c r="X382" s="4" t="str">
        <f t="shared" si="13"/>
        <v>211</v>
      </c>
      <c r="Y382" s="1">
        <f t="shared" si="14"/>
        <v>-99</v>
      </c>
      <c r="Z382" s="1">
        <f t="shared" si="15"/>
        <v>-99</v>
      </c>
      <c r="AA382" s="1">
        <f>IF($I382&gt;=0,'Data Stove19 Run 4'!$AA$2,$I382)</f>
        <v>-1</v>
      </c>
      <c r="AB382" s="1">
        <f>IF($J382&gt;=0,'Data Stove19 Run 4'!$AA$2,$J382)</f>
        <v>-1</v>
      </c>
    </row>
    <row r="383" spans="1:28" x14ac:dyDescent="0.3">
      <c r="A383" s="6">
        <v>3</v>
      </c>
      <c r="B383" s="7">
        <v>210.77966101694915</v>
      </c>
      <c r="C383" s="6">
        <v>1</v>
      </c>
      <c r="D383" s="6">
        <v>13261.218166499062</v>
      </c>
      <c r="E383" s="6">
        <v>28815.16587677725</v>
      </c>
      <c r="F383" s="6">
        <v>460.21505376344078</v>
      </c>
      <c r="G383" s="7">
        <v>1</v>
      </c>
      <c r="H383" s="6">
        <v>0</v>
      </c>
      <c r="I383" s="6">
        <v>-1</v>
      </c>
      <c r="J383" s="6">
        <v>-1</v>
      </c>
      <c r="K383" s="7">
        <v>3.8794137762240002</v>
      </c>
      <c r="L383" s="7">
        <v>36.285498251884803</v>
      </c>
      <c r="O383" s="7">
        <v>4.8884889867834733</v>
      </c>
      <c r="P383" s="7">
        <v>4.8082674728433368</v>
      </c>
      <c r="S383" s="7">
        <v>3.8794137762240033</v>
      </c>
      <c r="T383" s="7">
        <v>36.285498251884803</v>
      </c>
      <c r="X383" s="4" t="str">
        <f t="shared" si="13"/>
        <v>211</v>
      </c>
      <c r="Y383" s="1">
        <f t="shared" si="14"/>
        <v>-99</v>
      </c>
      <c r="Z383" s="1">
        <f t="shared" si="15"/>
        <v>-99</v>
      </c>
      <c r="AA383" s="1">
        <f>IF($I383&gt;=0,'Data Stove19 Run 4'!$AA$2,$I383)</f>
        <v>-1</v>
      </c>
      <c r="AB383" s="1">
        <f>IF($J383&gt;=0,'Data Stove19 Run 4'!$AA$2,$J383)</f>
        <v>-1</v>
      </c>
    </row>
    <row r="384" spans="1:28" x14ac:dyDescent="0.3">
      <c r="A384" s="6">
        <v>3</v>
      </c>
      <c r="B384" s="7">
        <v>210.79661016949152</v>
      </c>
      <c r="C384" s="6">
        <v>1</v>
      </c>
      <c r="D384" s="6">
        <v>13949.392547495449</v>
      </c>
      <c r="E384" s="6">
        <v>29052.1327014218</v>
      </c>
      <c r="F384" s="6">
        <v>470.96774193548384</v>
      </c>
      <c r="G384" s="7">
        <v>1</v>
      </c>
      <c r="H384" s="6">
        <v>0</v>
      </c>
      <c r="I384" s="6">
        <v>-1</v>
      </c>
      <c r="J384" s="6">
        <v>-1</v>
      </c>
      <c r="K384" s="7">
        <v>3.8794137762240002</v>
      </c>
      <c r="L384" s="7">
        <v>36.285498251884803</v>
      </c>
      <c r="O384" s="7">
        <v>4.8884078518465452</v>
      </c>
      <c r="P384" s="7">
        <v>4.8107984072148913</v>
      </c>
      <c r="S384" s="7">
        <v>3.8794137762240033</v>
      </c>
      <c r="T384" s="7">
        <v>36.285498251884803</v>
      </c>
      <c r="X384" s="4" t="str">
        <f t="shared" si="13"/>
        <v>211</v>
      </c>
      <c r="Y384" s="1">
        <f t="shared" si="14"/>
        <v>-99</v>
      </c>
      <c r="Z384" s="1">
        <f t="shared" si="15"/>
        <v>-99</v>
      </c>
      <c r="AA384" s="1">
        <f>IF($I384&gt;=0,'Data Stove19 Run 4'!$AA$2,$I384)</f>
        <v>-1</v>
      </c>
      <c r="AB384" s="1">
        <f>IF($J384&gt;=0,'Data Stove19 Run 4'!$AA$2,$J384)</f>
        <v>-1</v>
      </c>
    </row>
    <row r="385" spans="1:28" x14ac:dyDescent="0.3">
      <c r="A385" s="6">
        <v>3</v>
      </c>
      <c r="B385" s="7">
        <v>210.81355932203391</v>
      </c>
      <c r="C385" s="6">
        <v>1</v>
      </c>
      <c r="D385" s="6">
        <v>14383.986084309516</v>
      </c>
      <c r="E385" s="6">
        <v>29383.886255924172</v>
      </c>
      <c r="F385" s="6">
        <v>490.32258064516128</v>
      </c>
      <c r="G385" s="7">
        <v>1</v>
      </c>
      <c r="H385" s="6">
        <v>0</v>
      </c>
      <c r="I385" s="6">
        <v>-1</v>
      </c>
      <c r="J385" s="6">
        <v>-1</v>
      </c>
      <c r="K385" s="7">
        <v>3.8794137762240002</v>
      </c>
      <c r="L385" s="7">
        <v>36.285498251884803</v>
      </c>
      <c r="O385" s="7">
        <v>4.8883267299559181</v>
      </c>
      <c r="P385" s="7">
        <v>4.8133289346183892</v>
      </c>
      <c r="S385" s="7">
        <v>3.8794137762240033</v>
      </c>
      <c r="T385" s="7">
        <v>36.285498251884803</v>
      </c>
      <c r="X385" s="4" t="str">
        <f t="shared" si="13"/>
        <v>211</v>
      </c>
      <c r="Y385" s="1">
        <f t="shared" si="14"/>
        <v>-99</v>
      </c>
      <c r="Z385" s="1">
        <f t="shared" si="15"/>
        <v>-99</v>
      </c>
      <c r="AA385" s="1">
        <f>IF($I385&gt;=0,'Data Stove19 Run 4'!$AA$2,$I385)</f>
        <v>-1</v>
      </c>
      <c r="AB385" s="1">
        <f>IF($J385&gt;=0,'Data Stove19 Run 4'!$AA$2,$J385)</f>
        <v>-1</v>
      </c>
    </row>
    <row r="386" spans="1:28" x14ac:dyDescent="0.3">
      <c r="A386" s="6">
        <v>3</v>
      </c>
      <c r="B386" s="7">
        <v>210.83050847457628</v>
      </c>
      <c r="C386" s="6">
        <v>1</v>
      </c>
      <c r="D386" s="6">
        <v>14945.777729459409</v>
      </c>
      <c r="E386" s="6">
        <v>29573.459715639812</v>
      </c>
      <c r="F386" s="6">
        <v>505.37634408602162</v>
      </c>
      <c r="G386" s="7">
        <v>1</v>
      </c>
      <c r="H386" s="6">
        <v>0</v>
      </c>
      <c r="I386" s="6">
        <v>-1</v>
      </c>
      <c r="J386" s="6">
        <v>-1</v>
      </c>
      <c r="K386" s="7">
        <v>3.8794137762240002</v>
      </c>
      <c r="L386" s="7">
        <v>36.285498251884803</v>
      </c>
      <c r="O386" s="7">
        <v>4.8882456211084433</v>
      </c>
      <c r="P386" s="7">
        <v>4.8158590551519733</v>
      </c>
      <c r="S386" s="7">
        <v>3.8794137762240033</v>
      </c>
      <c r="T386" s="7">
        <v>36.285498251884803</v>
      </c>
      <c r="X386" s="4" t="str">
        <f t="shared" si="13"/>
        <v>211</v>
      </c>
      <c r="Y386" s="1">
        <f t="shared" si="14"/>
        <v>-99</v>
      </c>
      <c r="Z386" s="1">
        <f t="shared" si="15"/>
        <v>-99</v>
      </c>
      <c r="AA386" s="1">
        <f>IF($I386&gt;=0,'Data Stove19 Run 4'!$AA$2,$I386)</f>
        <v>-1</v>
      </c>
      <c r="AB386" s="1">
        <f>IF($J386&gt;=0,'Data Stove19 Run 4'!$AA$2,$J386)</f>
        <v>-1</v>
      </c>
    </row>
    <row r="387" spans="1:28" x14ac:dyDescent="0.3">
      <c r="A387" s="6">
        <v>3</v>
      </c>
      <c r="B387" s="7">
        <v>210.84745762711864</v>
      </c>
      <c r="C387" s="6">
        <v>1</v>
      </c>
      <c r="D387" s="6">
        <v>15464.354632674693</v>
      </c>
      <c r="E387" s="6">
        <v>29715.639810426539</v>
      </c>
      <c r="F387" s="6">
        <v>520.43010752688167</v>
      </c>
      <c r="G387" s="7">
        <v>1</v>
      </c>
      <c r="H387" s="6">
        <v>0</v>
      </c>
      <c r="I387" s="6">
        <v>-1</v>
      </c>
      <c r="J387" s="6">
        <v>-1</v>
      </c>
      <c r="K387" s="7">
        <v>3.8794137762240002</v>
      </c>
      <c r="L387" s="7">
        <v>36.285498251884803</v>
      </c>
      <c r="O387" s="7">
        <v>4.8881645253009767</v>
      </c>
      <c r="P387" s="7">
        <v>4.8183887689137679</v>
      </c>
      <c r="S387" s="7">
        <v>3.8794137762240037</v>
      </c>
      <c r="T387" s="7">
        <v>36.285498251884803</v>
      </c>
      <c r="X387" s="4" t="str">
        <f t="shared" si="13"/>
        <v>211</v>
      </c>
      <c r="Y387" s="1">
        <f t="shared" si="14"/>
        <v>-99</v>
      </c>
      <c r="Z387" s="1">
        <f t="shared" si="15"/>
        <v>-99</v>
      </c>
      <c r="AA387" s="1">
        <f>IF($I387&gt;=0,'Data Stove19 Run 4'!$AA$2,$I387)</f>
        <v>-1</v>
      </c>
      <c r="AB387" s="1">
        <f>IF($J387&gt;=0,'Data Stove19 Run 4'!$AA$2,$J387)</f>
        <v>-1</v>
      </c>
    </row>
    <row r="388" spans="1:28" x14ac:dyDescent="0.3">
      <c r="A388" s="6">
        <v>3</v>
      </c>
      <c r="B388" s="7">
        <v>210.86440677966101</v>
      </c>
      <c r="C388" s="6">
        <v>1</v>
      </c>
      <c r="D388" s="6">
        <v>15563.014703883891</v>
      </c>
      <c r="E388" s="6">
        <v>29905.21327014218</v>
      </c>
      <c r="F388" s="6">
        <v>520.43010752688167</v>
      </c>
      <c r="G388" s="7">
        <v>1</v>
      </c>
      <c r="H388" s="6">
        <v>0</v>
      </c>
      <c r="I388" s="6">
        <v>-1</v>
      </c>
      <c r="J388" s="6">
        <v>-1</v>
      </c>
      <c r="K388" s="7">
        <v>3.8794137762240002</v>
      </c>
      <c r="L388" s="7">
        <v>36.285498251884803</v>
      </c>
      <c r="O388" s="7">
        <v>4.8880834425303723</v>
      </c>
      <c r="P388" s="7">
        <v>4.8209180760018606</v>
      </c>
      <c r="S388" s="7">
        <v>3.8794137762240037</v>
      </c>
      <c r="T388" s="7">
        <v>36.285498251884803</v>
      </c>
      <c r="X388" s="4" t="str">
        <f t="shared" si="13"/>
        <v>211</v>
      </c>
      <c r="Y388" s="1">
        <f t="shared" si="14"/>
        <v>-99</v>
      </c>
      <c r="Z388" s="1">
        <f t="shared" si="15"/>
        <v>-99</v>
      </c>
      <c r="AA388" s="1">
        <f>IF($I388&gt;=0,'Data Stove19 Run 4'!$AA$2,$I388)</f>
        <v>-1</v>
      </c>
      <c r="AB388" s="1">
        <f>IF($J388&gt;=0,'Data Stove19 Run 4'!$AA$2,$J388)</f>
        <v>-1</v>
      </c>
    </row>
    <row r="389" spans="1:28" x14ac:dyDescent="0.3">
      <c r="A389" s="6">
        <v>3</v>
      </c>
      <c r="B389" s="7">
        <v>210.88135593220338</v>
      </c>
      <c r="C389" s="6">
        <v>1</v>
      </c>
      <c r="D389" s="6">
        <v>15741.581279047645</v>
      </c>
      <c r="E389" s="6">
        <v>30000</v>
      </c>
      <c r="F389" s="6">
        <v>524.73118279569894</v>
      </c>
      <c r="G389" s="7">
        <v>1</v>
      </c>
      <c r="H389" s="6">
        <v>0</v>
      </c>
      <c r="I389" s="6">
        <v>-1</v>
      </c>
      <c r="J389" s="6">
        <v>-1</v>
      </c>
      <c r="K389" s="7">
        <v>3.8794137762240002</v>
      </c>
      <c r="L389" s="7">
        <v>36.285498251884803</v>
      </c>
      <c r="O389" s="7">
        <v>4.8880023727934887</v>
      </c>
      <c r="P389" s="7">
        <v>4.8234469765143082</v>
      </c>
      <c r="S389" s="7">
        <v>3.8794137762240042</v>
      </c>
      <c r="T389" s="7">
        <v>36.285498251884803</v>
      </c>
      <c r="X389" s="4" t="str">
        <f t="shared" si="13"/>
        <v>211</v>
      </c>
      <c r="Y389" s="1">
        <f t="shared" si="14"/>
        <v>-99</v>
      </c>
      <c r="Z389" s="1">
        <f t="shared" si="15"/>
        <v>-99</v>
      </c>
      <c r="AA389" s="1">
        <f>IF($I389&gt;=0,'Data Stove19 Run 4'!$AA$2,$I389)</f>
        <v>-1</v>
      </c>
      <c r="AB389" s="1">
        <f>IF($J389&gt;=0,'Data Stove19 Run 4'!$AA$2,$J389)</f>
        <v>-1</v>
      </c>
    </row>
    <row r="390" spans="1:28" x14ac:dyDescent="0.3">
      <c r="A390" s="6">
        <v>3</v>
      </c>
      <c r="B390" s="7">
        <v>210.89830508474577</v>
      </c>
      <c r="C390" s="6">
        <v>1</v>
      </c>
      <c r="D390" s="6">
        <v>15677.166852390401</v>
      </c>
      <c r="E390" s="6">
        <v>30000</v>
      </c>
      <c r="F390" s="6">
        <v>522.58064516129036</v>
      </c>
      <c r="G390" s="7">
        <v>1</v>
      </c>
      <c r="H390" s="6">
        <v>0</v>
      </c>
      <c r="I390" s="6">
        <v>-1</v>
      </c>
      <c r="J390" s="6">
        <v>-1</v>
      </c>
      <c r="K390" s="7">
        <v>3.8794137762240002</v>
      </c>
      <c r="L390" s="7">
        <v>36.285498251884803</v>
      </c>
      <c r="O390" s="7">
        <v>4.8879213160871826</v>
      </c>
      <c r="P390" s="7">
        <v>4.8259754705491398</v>
      </c>
      <c r="S390" s="7">
        <v>3.8794137762240042</v>
      </c>
      <c r="T390" s="7">
        <v>36.285498251884803</v>
      </c>
      <c r="X390" s="4" t="str">
        <f t="shared" si="13"/>
        <v>211</v>
      </c>
      <c r="Y390" s="1">
        <f t="shared" si="14"/>
        <v>-99</v>
      </c>
      <c r="Z390" s="1">
        <f t="shared" si="15"/>
        <v>-99</v>
      </c>
      <c r="AA390" s="1">
        <f>IF($I390&gt;=0,'Data Stove19 Run 4'!$AA$2,$I390)</f>
        <v>-1</v>
      </c>
      <c r="AB390" s="1">
        <f>IF($J390&gt;=0,'Data Stove19 Run 4'!$AA$2,$J390)</f>
        <v>-1</v>
      </c>
    </row>
    <row r="391" spans="1:28" x14ac:dyDescent="0.3">
      <c r="A391" s="6">
        <v>3</v>
      </c>
      <c r="B391" s="7">
        <v>210.91525423728814</v>
      </c>
      <c r="C391" s="6">
        <v>1</v>
      </c>
      <c r="D391" s="6">
        <v>15548.337999075911</v>
      </c>
      <c r="E391" s="6">
        <v>30000</v>
      </c>
      <c r="F391" s="6">
        <v>516.12903225806451</v>
      </c>
      <c r="G391" s="7">
        <v>1</v>
      </c>
      <c r="H391" s="6">
        <v>0</v>
      </c>
      <c r="I391" s="6">
        <v>-1</v>
      </c>
      <c r="J391" s="6">
        <v>-1</v>
      </c>
      <c r="K391" s="7">
        <v>3.8794137762240002</v>
      </c>
      <c r="L391" s="7">
        <v>36.285498251884803</v>
      </c>
      <c r="O391" s="7">
        <v>4.8878402724083116</v>
      </c>
      <c r="P391" s="7">
        <v>4.828503558204341</v>
      </c>
      <c r="S391" s="7">
        <v>3.8794137762240042</v>
      </c>
      <c r="T391" s="7">
        <v>36.285498251884803</v>
      </c>
      <c r="X391" s="4" t="str">
        <f t="shared" si="13"/>
        <v>211</v>
      </c>
      <c r="Y391" s="1">
        <f t="shared" si="14"/>
        <v>-99</v>
      </c>
      <c r="Z391" s="1">
        <f t="shared" si="15"/>
        <v>-99</v>
      </c>
      <c r="AA391" s="1">
        <f>IF($I391&gt;=0,'Data Stove19 Run 4'!$AA$2,$I391)</f>
        <v>-1</v>
      </c>
      <c r="AB391" s="1">
        <f>IF($J391&gt;=0,'Data Stove19 Run 4'!$AA$2,$J391)</f>
        <v>-1</v>
      </c>
    </row>
    <row r="392" spans="1:28" x14ac:dyDescent="0.3">
      <c r="A392" s="6">
        <v>3</v>
      </c>
      <c r="B392" s="7">
        <v>210.93220338983051</v>
      </c>
      <c r="C392" s="6">
        <v>1</v>
      </c>
      <c r="D392" s="6">
        <v>15354.279346614843</v>
      </c>
      <c r="E392" s="6">
        <v>30000</v>
      </c>
      <c r="F392" s="6">
        <v>516.12903225806451</v>
      </c>
      <c r="G392" s="7">
        <v>1</v>
      </c>
      <c r="H392" s="6">
        <v>0</v>
      </c>
      <c r="I392" s="6">
        <v>-1</v>
      </c>
      <c r="J392" s="6">
        <v>-1</v>
      </c>
      <c r="K392" s="7">
        <v>3.8794137762240002</v>
      </c>
      <c r="L392" s="7">
        <v>36.285498251884803</v>
      </c>
      <c r="O392" s="7">
        <v>4.8877592417537361</v>
      </c>
      <c r="P392" s="7">
        <v>4.8310312395778778</v>
      </c>
      <c r="S392" s="7">
        <v>3.8794137762240042</v>
      </c>
      <c r="T392" s="7">
        <v>36.285498251884803</v>
      </c>
      <c r="X392" s="4" t="str">
        <f t="shared" si="13"/>
        <v>211</v>
      </c>
      <c r="Y392" s="1">
        <f t="shared" si="14"/>
        <v>-99</v>
      </c>
      <c r="Z392" s="1">
        <f t="shared" si="15"/>
        <v>-99</v>
      </c>
      <c r="AA392" s="1">
        <f>IF($I392&gt;=0,'Data Stove19 Run 4'!$AA$2,$I392)</f>
        <v>-1</v>
      </c>
      <c r="AB392" s="1">
        <f>IF($J392&gt;=0,'Data Stove19 Run 4'!$AA$2,$J392)</f>
        <v>-1</v>
      </c>
    </row>
    <row r="393" spans="1:28" x14ac:dyDescent="0.3">
      <c r="A393" s="6">
        <v>3</v>
      </c>
      <c r="B393" s="7">
        <v>210.94915254237287</v>
      </c>
      <c r="C393" s="6">
        <v>1</v>
      </c>
      <c r="D393" s="6">
        <v>15289.864919957599</v>
      </c>
      <c r="E393" s="6">
        <v>30000</v>
      </c>
      <c r="F393" s="6">
        <v>507.52688172043008</v>
      </c>
      <c r="G393" s="7">
        <v>1</v>
      </c>
      <c r="H393" s="6">
        <v>0</v>
      </c>
      <c r="I393" s="6">
        <v>-1</v>
      </c>
      <c r="J393" s="6">
        <v>-1</v>
      </c>
      <c r="K393" s="7">
        <v>3.8794137762240002</v>
      </c>
      <c r="L393" s="7">
        <v>36.285498251884803</v>
      </c>
      <c r="O393" s="7">
        <v>4.8876782241203172</v>
      </c>
      <c r="P393" s="7">
        <v>4.8335585147676809</v>
      </c>
      <c r="S393" s="7">
        <v>3.8794137762240042</v>
      </c>
      <c r="T393" s="7">
        <v>36.285498251884803</v>
      </c>
      <c r="X393" s="4" t="str">
        <f t="shared" ref="X393:X423" si="16">TEXT(B393,"##0")</f>
        <v>211</v>
      </c>
      <c r="Y393" s="1">
        <f t="shared" si="14"/>
        <v>-99</v>
      </c>
      <c r="Z393" s="1">
        <f t="shared" si="15"/>
        <v>-99</v>
      </c>
      <c r="AA393" s="1">
        <f>IF($I393&gt;=0,'Data Stove19 Run 4'!$AA$2,$I393)</f>
        <v>-1</v>
      </c>
      <c r="AB393" s="1">
        <f>IF($J393&gt;=0,'Data Stove19 Run 4'!$AA$2,$J393)</f>
        <v>-1</v>
      </c>
    </row>
    <row r="394" spans="1:28" x14ac:dyDescent="0.3">
      <c r="A394" s="6">
        <v>3</v>
      </c>
      <c r="B394" s="7">
        <v>210.96610169491527</v>
      </c>
      <c r="C394" s="6">
        <v>1</v>
      </c>
      <c r="D394" s="6">
        <v>15225.450493300355</v>
      </c>
      <c r="E394" s="6">
        <v>30000</v>
      </c>
      <c r="F394" s="6">
        <v>507.52688172043008</v>
      </c>
      <c r="G394" s="7">
        <v>1</v>
      </c>
      <c r="H394" s="6">
        <v>0</v>
      </c>
      <c r="I394" s="6">
        <v>-1</v>
      </c>
      <c r="J394" s="6">
        <v>-1</v>
      </c>
      <c r="K394" s="7">
        <v>3.8794137762240002</v>
      </c>
      <c r="L394" s="7">
        <v>36.285498251884803</v>
      </c>
      <c r="O394" s="7">
        <v>4.887597219504916</v>
      </c>
      <c r="P394" s="7">
        <v>4.8360853838716542</v>
      </c>
      <c r="S394" s="7">
        <v>3.8794137762240042</v>
      </c>
      <c r="T394" s="7">
        <v>36.285498251884803</v>
      </c>
      <c r="X394" s="4" t="str">
        <f t="shared" si="16"/>
        <v>211</v>
      </c>
      <c r="Y394" s="1">
        <f t="shared" si="14"/>
        <v>-99</v>
      </c>
      <c r="Z394" s="1">
        <f t="shared" si="15"/>
        <v>-99</v>
      </c>
      <c r="AA394" s="1">
        <f>IF($I394&gt;=0,'Data Stove19 Run 4'!$AA$2,$I394)</f>
        <v>-1</v>
      </c>
      <c r="AB394" s="1">
        <f>IF($J394&gt;=0,'Data Stove19 Run 4'!$AA$2,$J394)</f>
        <v>-1</v>
      </c>
    </row>
    <row r="395" spans="1:28" x14ac:dyDescent="0.3">
      <c r="A395" s="6">
        <v>3</v>
      </c>
      <c r="B395" s="7">
        <v>210.98305084745763</v>
      </c>
      <c r="C395" s="6">
        <v>1</v>
      </c>
      <c r="D395" s="6">
        <v>15032.207213328622</v>
      </c>
      <c r="E395" s="6">
        <v>30000</v>
      </c>
      <c r="F395" s="6">
        <v>501.07526881720435</v>
      </c>
      <c r="G395" s="7">
        <v>1</v>
      </c>
      <c r="H395" s="6">
        <v>0</v>
      </c>
      <c r="I395" s="6">
        <v>-1</v>
      </c>
      <c r="J395" s="6">
        <v>-1</v>
      </c>
      <c r="K395" s="7">
        <v>3.8794137762240002</v>
      </c>
      <c r="L395" s="7">
        <v>36.285498251884803</v>
      </c>
      <c r="O395" s="7">
        <v>4.8875162279043947</v>
      </c>
      <c r="P395" s="7">
        <v>4.8386118469876571</v>
      </c>
      <c r="S395" s="7">
        <v>3.8794137762240046</v>
      </c>
      <c r="T395" s="7">
        <v>36.285498251884803</v>
      </c>
      <c r="X395" s="4" t="str">
        <f t="shared" si="16"/>
        <v>211</v>
      </c>
      <c r="Y395" s="1">
        <f t="shared" si="14"/>
        <v>-99</v>
      </c>
      <c r="Z395" s="1">
        <f t="shared" si="15"/>
        <v>-99</v>
      </c>
      <c r="AA395" s="1">
        <f>IF($I395&gt;=0,'Data Stove19 Run 4'!$AA$2,$I395)</f>
        <v>-1</v>
      </c>
      <c r="AB395" s="1">
        <f>IF($J395&gt;=0,'Data Stove19 Run 4'!$AA$2,$J395)</f>
        <v>-1</v>
      </c>
    </row>
    <row r="396" spans="1:28" x14ac:dyDescent="0.3">
      <c r="A396" s="6">
        <v>3</v>
      </c>
      <c r="B396" s="7">
        <v>211</v>
      </c>
      <c r="C396" s="6">
        <v>3</v>
      </c>
      <c r="D396" s="6">
        <v>15238.768243959448</v>
      </c>
      <c r="E396" s="6">
        <v>29905.21327014218</v>
      </c>
      <c r="F396" s="6">
        <v>509.67741935483872</v>
      </c>
      <c r="G396" s="7">
        <v>1</v>
      </c>
      <c r="H396" s="6">
        <v>0</v>
      </c>
      <c r="I396" s="6">
        <v>-1</v>
      </c>
      <c r="J396" s="6">
        <v>-1</v>
      </c>
      <c r="K396" s="7">
        <v>3.8794137762240002</v>
      </c>
      <c r="L396" s="7">
        <v>36.285498251884803</v>
      </c>
      <c r="O396" s="7">
        <v>4.8874352493156179</v>
      </c>
      <c r="P396" s="7">
        <v>4.8411379042135296</v>
      </c>
      <c r="S396" s="7">
        <v>3.8794137762240046</v>
      </c>
      <c r="T396" s="7">
        <v>36.285498251884803</v>
      </c>
      <c r="X396" s="4" t="str">
        <f t="shared" si="16"/>
        <v>211</v>
      </c>
      <c r="Y396" s="1">
        <f t="shared" ref="Y396:Y423" si="17">IF($I396&gt;=0,$Y$2,-99)</f>
        <v>-99</v>
      </c>
      <c r="Z396" s="1">
        <f t="shared" ref="Z396:Z423" si="18">IF($J396&gt;=0,$Y$2,-99)</f>
        <v>-99</v>
      </c>
      <c r="AA396" s="1">
        <f>IF($I396&gt;=0,'Data Stove19 Run 4'!$AA$2,$I396)</f>
        <v>-1</v>
      </c>
      <c r="AB396" s="1">
        <f>IF($J396&gt;=0,'Data Stove19 Run 4'!$AA$2,$J396)</f>
        <v>-1</v>
      </c>
    </row>
    <row r="397" spans="1:28" x14ac:dyDescent="0.3">
      <c r="A397" s="6">
        <v>3</v>
      </c>
      <c r="B397" s="7">
        <v>212</v>
      </c>
      <c r="C397" s="6">
        <v>58</v>
      </c>
      <c r="D397" s="6">
        <v>12152.648976520077</v>
      </c>
      <c r="E397" s="6">
        <v>29988.560222258544</v>
      </c>
      <c r="F397" s="6">
        <v>404.63477938450103</v>
      </c>
      <c r="G397" s="7">
        <v>1</v>
      </c>
      <c r="H397" s="6">
        <v>0</v>
      </c>
      <c r="I397" s="6">
        <v>-1</v>
      </c>
      <c r="J397" s="6">
        <v>-1</v>
      </c>
      <c r="K397" s="7">
        <v>1.3290576013276136</v>
      </c>
      <c r="L397" s="7">
        <v>2.8190387914905584</v>
      </c>
      <c r="O397" s="7">
        <v>4.8706504490892586</v>
      </c>
      <c r="P397" s="7">
        <v>4.8315997008516289</v>
      </c>
      <c r="S397" s="7">
        <v>2.6042356887758089</v>
      </c>
      <c r="T397" s="7">
        <v>19.552268521687679</v>
      </c>
      <c r="X397" s="4" t="str">
        <f t="shared" si="16"/>
        <v>212</v>
      </c>
      <c r="Y397" s="1">
        <f t="shared" si="17"/>
        <v>-99</v>
      </c>
      <c r="Z397" s="1">
        <f t="shared" si="18"/>
        <v>-99</v>
      </c>
      <c r="AA397" s="1">
        <f>IF($I397&gt;=0,'Data Stove19 Run 4'!$AA$2,$I397)</f>
        <v>-1</v>
      </c>
      <c r="AB397" s="1">
        <f>IF($J397&gt;=0,'Data Stove19 Run 4'!$AA$2,$J397)</f>
        <v>-1</v>
      </c>
    </row>
    <row r="398" spans="1:28" x14ac:dyDescent="0.3">
      <c r="A398" s="6">
        <v>3</v>
      </c>
      <c r="B398" s="7">
        <v>213</v>
      </c>
      <c r="C398" s="6">
        <v>58</v>
      </c>
      <c r="D398" s="6">
        <v>9005.1565280877076</v>
      </c>
      <c r="E398" s="6">
        <v>29992.645857166204</v>
      </c>
      <c r="F398" s="6">
        <v>299.5921394141638</v>
      </c>
      <c r="G398" s="7">
        <v>1</v>
      </c>
      <c r="H398" s="6">
        <v>0</v>
      </c>
      <c r="I398" s="6">
        <v>-1</v>
      </c>
      <c r="J398" s="6">
        <v>-1</v>
      </c>
      <c r="K398" s="7">
        <v>0</v>
      </c>
      <c r="L398" s="7">
        <v>0</v>
      </c>
      <c r="O398" s="7">
        <v>4.8477835455724083</v>
      </c>
      <c r="P398" s="7">
        <v>4.8089161341809641</v>
      </c>
      <c r="S398" s="7">
        <v>1.7361571258505393</v>
      </c>
      <c r="T398" s="7">
        <v>13.03484568112512</v>
      </c>
      <c r="X398" s="4" t="str">
        <f t="shared" si="16"/>
        <v>213</v>
      </c>
      <c r="Y398" s="1">
        <f t="shared" si="17"/>
        <v>-99</v>
      </c>
      <c r="Z398" s="1">
        <f t="shared" si="18"/>
        <v>-99</v>
      </c>
      <c r="AA398" s="1">
        <f>IF($I398&gt;=0,'Data Stove19 Run 4'!$AA$2,$I398)</f>
        <v>-1</v>
      </c>
      <c r="AB398" s="1">
        <f>IF($J398&gt;=0,'Data Stove19 Run 4'!$AA$2,$J398)</f>
        <v>-1</v>
      </c>
    </row>
    <row r="399" spans="1:28" x14ac:dyDescent="0.3">
      <c r="A399" s="6">
        <v>3</v>
      </c>
      <c r="B399" s="7">
        <v>214</v>
      </c>
      <c r="C399" s="6">
        <v>59</v>
      </c>
      <c r="D399" s="6">
        <v>8005.7555163173547</v>
      </c>
      <c r="E399" s="6">
        <v>29990.360671539886</v>
      </c>
      <c r="F399" s="6">
        <v>266.73956624749394</v>
      </c>
      <c r="G399" s="7">
        <v>1</v>
      </c>
      <c r="H399" s="6">
        <v>0</v>
      </c>
      <c r="I399" s="6">
        <v>-1</v>
      </c>
      <c r="J399" s="6">
        <v>-1</v>
      </c>
      <c r="K399" s="7">
        <v>1.9226859031564812E-2</v>
      </c>
      <c r="L399" s="7">
        <v>0</v>
      </c>
      <c r="O399" s="7">
        <v>4.8252201965698802</v>
      </c>
      <c r="P399" s="7">
        <v>4.786444563460492</v>
      </c>
      <c r="S399" s="7">
        <v>1.3069245591457956</v>
      </c>
      <c r="T399" s="7">
        <v>9.7761342608438397</v>
      </c>
      <c r="X399" s="4" t="str">
        <f t="shared" si="16"/>
        <v>214</v>
      </c>
      <c r="Y399" s="1">
        <f t="shared" si="17"/>
        <v>-99</v>
      </c>
      <c r="Z399" s="1">
        <f t="shared" si="18"/>
        <v>-99</v>
      </c>
      <c r="AA399" s="1">
        <f>IF($I399&gt;=0,'Data Stove19 Run 4'!$AA$2,$I399)</f>
        <v>-1</v>
      </c>
      <c r="AB399" s="1">
        <f>IF($J399&gt;=0,'Data Stove19 Run 4'!$AA$2,$J399)</f>
        <v>-1</v>
      </c>
    </row>
    <row r="400" spans="1:28" x14ac:dyDescent="0.3">
      <c r="A400" s="6">
        <v>3</v>
      </c>
      <c r="B400" s="7">
        <v>215</v>
      </c>
      <c r="C400" s="6">
        <v>58</v>
      </c>
      <c r="D400" s="6">
        <v>7379.5990054330032</v>
      </c>
      <c r="E400" s="6">
        <v>29994.280111129272</v>
      </c>
      <c r="F400" s="6">
        <v>246.01408972932896</v>
      </c>
      <c r="G400" s="7">
        <v>1</v>
      </c>
      <c r="H400" s="6">
        <v>0</v>
      </c>
      <c r="I400" s="6">
        <v>-1</v>
      </c>
      <c r="J400" s="6">
        <v>-1</v>
      </c>
      <c r="K400" s="7">
        <v>3.1176817952649642E-2</v>
      </c>
      <c r="L400" s="7">
        <v>0</v>
      </c>
      <c r="O400" s="7">
        <v>4.8029223203902651</v>
      </c>
      <c r="P400" s="7">
        <v>4.7641820306071878</v>
      </c>
      <c r="S400" s="7">
        <v>1.0517750109071664</v>
      </c>
      <c r="T400" s="7">
        <v>7.8209074086750716</v>
      </c>
      <c r="X400" s="4" t="str">
        <f t="shared" si="16"/>
        <v>215</v>
      </c>
      <c r="Y400" s="1">
        <f t="shared" si="17"/>
        <v>-99</v>
      </c>
      <c r="Z400" s="1">
        <f t="shared" si="18"/>
        <v>-99</v>
      </c>
      <c r="AA400" s="1">
        <f>IF($I400&gt;=0,'Data Stove19 Run 4'!$AA$2,$I400)</f>
        <v>-1</v>
      </c>
      <c r="AB400" s="1">
        <f>IF($J400&gt;=0,'Data Stove19 Run 4'!$AA$2,$J400)</f>
        <v>-1</v>
      </c>
    </row>
    <row r="401" spans="1:28" x14ac:dyDescent="0.3">
      <c r="A401" s="6">
        <v>3</v>
      </c>
      <c r="B401" s="7">
        <v>216</v>
      </c>
      <c r="C401" s="6">
        <v>59</v>
      </c>
      <c r="D401" s="6">
        <v>7264.5266440235791</v>
      </c>
      <c r="E401" s="6">
        <v>29995.180335769943</v>
      </c>
      <c r="F401" s="6">
        <v>242.02660834700177</v>
      </c>
      <c r="G401" s="7">
        <v>1</v>
      </c>
      <c r="H401" s="6">
        <v>0</v>
      </c>
      <c r="I401" s="6">
        <v>-1</v>
      </c>
      <c r="J401" s="6">
        <v>-1</v>
      </c>
      <c r="K401" s="7">
        <v>6.0461573194175895E-2</v>
      </c>
      <c r="L401" s="7">
        <v>0</v>
      </c>
      <c r="O401" s="7">
        <v>4.7809664835976911</v>
      </c>
      <c r="P401" s="7">
        <v>4.7421256323173395</v>
      </c>
      <c r="S401" s="7">
        <v>0.8865561046216679</v>
      </c>
      <c r="T401" s="7">
        <v>6.5174228405625598</v>
      </c>
      <c r="X401" s="4" t="str">
        <f t="shared" si="16"/>
        <v>216</v>
      </c>
      <c r="Y401" s="1">
        <f t="shared" si="17"/>
        <v>-99</v>
      </c>
      <c r="Z401" s="1">
        <f t="shared" si="18"/>
        <v>-99</v>
      </c>
      <c r="AA401" s="1">
        <f>IF($I401&gt;=0,'Data Stove19 Run 4'!$AA$2,$I401)</f>
        <v>-1</v>
      </c>
      <c r="AB401" s="1">
        <f>IF($J401&gt;=0,'Data Stove19 Run 4'!$AA$2,$J401)</f>
        <v>-1</v>
      </c>
    </row>
    <row r="402" spans="1:28" x14ac:dyDescent="0.3">
      <c r="A402" s="6">
        <v>3</v>
      </c>
      <c r="B402" s="7">
        <v>217</v>
      </c>
      <c r="C402" s="6">
        <v>58</v>
      </c>
      <c r="D402" s="6">
        <v>7390.2269640870591</v>
      </c>
      <c r="E402" s="6">
        <v>29995.914365092336</v>
      </c>
      <c r="F402" s="6">
        <v>245.90285502410097</v>
      </c>
      <c r="G402" s="7">
        <v>1</v>
      </c>
      <c r="H402" s="6">
        <v>0</v>
      </c>
      <c r="I402" s="6">
        <v>-1</v>
      </c>
      <c r="J402" s="6">
        <v>-1</v>
      </c>
      <c r="K402" s="7">
        <v>8.0389542148608037E-2</v>
      </c>
      <c r="L402" s="7">
        <v>0</v>
      </c>
      <c r="O402" s="7">
        <v>4.7593048387062211</v>
      </c>
      <c r="P402" s="7">
        <v>4.7202725188043564</v>
      </c>
      <c r="S402" s="7">
        <v>0.7713894528398022</v>
      </c>
      <c r="T402" s="7">
        <v>5.5863624347679082</v>
      </c>
      <c r="X402" s="4" t="str">
        <f t="shared" si="16"/>
        <v>217</v>
      </c>
      <c r="Y402" s="1">
        <f t="shared" si="17"/>
        <v>-99</v>
      </c>
      <c r="Z402" s="1">
        <f t="shared" si="18"/>
        <v>-99</v>
      </c>
      <c r="AA402" s="1">
        <f>IF($I402&gt;=0,'Data Stove19 Run 4'!$AA$2,$I402)</f>
        <v>-1</v>
      </c>
      <c r="AB402" s="1">
        <f>IF($J402&gt;=0,'Data Stove19 Run 4'!$AA$2,$J402)</f>
        <v>-1</v>
      </c>
    </row>
    <row r="403" spans="1:28" x14ac:dyDescent="0.3">
      <c r="A403" s="6">
        <v>3</v>
      </c>
      <c r="B403" s="7">
        <v>218</v>
      </c>
      <c r="C403" s="6">
        <v>59</v>
      </c>
      <c r="D403" s="6">
        <v>7452.4078133874918</v>
      </c>
      <c r="E403" s="6">
        <v>29997.590167884973</v>
      </c>
      <c r="F403" s="6">
        <v>248.2959722981594</v>
      </c>
      <c r="G403" s="7">
        <v>1</v>
      </c>
      <c r="H403" s="6">
        <v>0</v>
      </c>
      <c r="I403" s="6">
        <v>-1</v>
      </c>
      <c r="J403" s="6">
        <v>-1</v>
      </c>
      <c r="K403" s="7">
        <v>6.8324792045664093E-2</v>
      </c>
      <c r="L403" s="7">
        <v>0</v>
      </c>
      <c r="O403" s="7">
        <v>4.7377865816114477</v>
      </c>
      <c r="P403" s="7">
        <v>4.6986198925713092</v>
      </c>
      <c r="S403" s="7">
        <v>0.68350637024053496</v>
      </c>
      <c r="T403" s="7">
        <v>4.8880671304219199</v>
      </c>
      <c r="X403" s="4" t="str">
        <f t="shared" si="16"/>
        <v>218</v>
      </c>
      <c r="Y403" s="1">
        <f t="shared" si="17"/>
        <v>-99</v>
      </c>
      <c r="Z403" s="1">
        <f t="shared" si="18"/>
        <v>-99</v>
      </c>
      <c r="AA403" s="1">
        <f>IF($I403&gt;=0,'Data Stove19 Run 4'!$AA$2,$I403)</f>
        <v>-1</v>
      </c>
      <c r="AB403" s="1">
        <f>IF($J403&gt;=0,'Data Stove19 Run 4'!$AA$2,$J403)</f>
        <v>-1</v>
      </c>
    </row>
    <row r="404" spans="1:28" x14ac:dyDescent="0.3">
      <c r="A404" s="6">
        <v>3</v>
      </c>
      <c r="B404" s="7">
        <v>219</v>
      </c>
      <c r="C404" s="6">
        <v>58</v>
      </c>
      <c r="D404" s="6">
        <v>7836.9526812165359</v>
      </c>
      <c r="E404" s="6">
        <v>29993.46298414774</v>
      </c>
      <c r="F404" s="6">
        <v>260.99369670003688</v>
      </c>
      <c r="G404" s="7">
        <v>1</v>
      </c>
      <c r="H404" s="6">
        <v>0</v>
      </c>
      <c r="I404" s="6">
        <v>-1</v>
      </c>
      <c r="J404" s="6">
        <v>-1</v>
      </c>
      <c r="K404" s="7">
        <v>9.3244597715807925E-2</v>
      </c>
      <c r="L404" s="7">
        <v>0</v>
      </c>
      <c r="O404" s="7">
        <v>4.7165786273470838</v>
      </c>
      <c r="P404" s="7">
        <v>4.677165007217102</v>
      </c>
      <c r="S404" s="7">
        <v>0.61792172884889862</v>
      </c>
      <c r="T404" s="7">
        <v>4.3449485603750402</v>
      </c>
      <c r="X404" s="4" t="str">
        <f t="shared" si="16"/>
        <v>219</v>
      </c>
      <c r="Y404" s="1">
        <f t="shared" si="17"/>
        <v>-99</v>
      </c>
      <c r="Z404" s="1">
        <f t="shared" si="18"/>
        <v>-99</v>
      </c>
      <c r="AA404" s="1">
        <f>IF($I404&gt;=0,'Data Stove19 Run 4'!$AA$2,$I404)</f>
        <v>-1</v>
      </c>
      <c r="AB404" s="1">
        <f>IF($J404&gt;=0,'Data Stove19 Run 4'!$AA$2,$J404)</f>
        <v>-1</v>
      </c>
    </row>
    <row r="405" spans="1:28" x14ac:dyDescent="0.3">
      <c r="A405" s="6">
        <v>3</v>
      </c>
      <c r="B405" s="7">
        <v>220</v>
      </c>
      <c r="C405" s="6">
        <v>59</v>
      </c>
      <c r="D405" s="6">
        <v>8216.8540718181939</v>
      </c>
      <c r="E405" s="6">
        <v>29994.377058398266</v>
      </c>
      <c r="F405" s="6">
        <v>273.9201749589941</v>
      </c>
      <c r="G405" s="7">
        <v>1</v>
      </c>
      <c r="H405" s="6">
        <v>0</v>
      </c>
      <c r="I405" s="6">
        <v>-1</v>
      </c>
      <c r="J405" s="6">
        <v>-1</v>
      </c>
      <c r="K405" s="7">
        <v>0.11491297864569613</v>
      </c>
      <c r="L405" s="7">
        <v>0</v>
      </c>
      <c r="O405" s="7">
        <v>4.6956619653075311</v>
      </c>
      <c r="P405" s="7">
        <v>4.6559051662752058</v>
      </c>
      <c r="S405" s="7">
        <v>0.56762085382857841</v>
      </c>
      <c r="T405" s="7">
        <v>3.9104537043375358</v>
      </c>
      <c r="X405" s="4" t="str">
        <f t="shared" si="16"/>
        <v>220</v>
      </c>
      <c r="Y405" s="1">
        <f t="shared" si="17"/>
        <v>-99</v>
      </c>
      <c r="Z405" s="1">
        <f t="shared" si="18"/>
        <v>-99</v>
      </c>
      <c r="AA405" s="1">
        <f>IF($I405&gt;=0,'Data Stove19 Run 4'!$AA$2,$I405)</f>
        <v>-1</v>
      </c>
      <c r="AB405" s="1">
        <f>IF($J405&gt;=0,'Data Stove19 Run 4'!$AA$2,$J405)</f>
        <v>-1</v>
      </c>
    </row>
    <row r="406" spans="1:28" x14ac:dyDescent="0.3">
      <c r="A406" s="6">
        <v>3</v>
      </c>
      <c r="B406" s="7">
        <v>221</v>
      </c>
      <c r="C406" s="6">
        <v>52</v>
      </c>
      <c r="D406" s="6">
        <v>8455.2402317330416</v>
      </c>
      <c r="E406" s="6">
        <v>29993.620123951878</v>
      </c>
      <c r="F406" s="6">
        <v>281.88585607940462</v>
      </c>
      <c r="G406" s="7">
        <v>1</v>
      </c>
      <c r="H406" s="6">
        <v>0</v>
      </c>
      <c r="I406" s="6">
        <v>-1</v>
      </c>
      <c r="J406" s="6">
        <v>-1</v>
      </c>
      <c r="K406" s="7">
        <v>5.8363096981727959E-2</v>
      </c>
      <c r="L406" s="7">
        <v>0</v>
      </c>
      <c r="O406" s="7">
        <v>4.6746787125096771</v>
      </c>
      <c r="P406" s="7">
        <v>4.6348377220839154</v>
      </c>
      <c r="S406" s="7">
        <v>0.52132469411522842</v>
      </c>
      <c r="T406" s="7">
        <v>3.5549579130341233</v>
      </c>
      <c r="X406" s="4" t="str">
        <f t="shared" si="16"/>
        <v>221</v>
      </c>
      <c r="Y406" s="1">
        <f t="shared" si="17"/>
        <v>-99</v>
      </c>
      <c r="Z406" s="1">
        <f t="shared" si="18"/>
        <v>-99</v>
      </c>
      <c r="AA406" s="1">
        <f>IF($I406&gt;=0,'Data Stove19 Run 4'!$AA$2,$I406)</f>
        <v>-1</v>
      </c>
      <c r="AB406" s="1">
        <f>IF($J406&gt;=0,'Data Stove19 Run 4'!$AA$2,$J406)</f>
        <v>-1</v>
      </c>
    </row>
    <row r="407" spans="1:28" x14ac:dyDescent="0.3">
      <c r="A407" s="6">
        <v>3</v>
      </c>
      <c r="B407" s="7">
        <v>222</v>
      </c>
      <c r="C407" s="6">
        <v>60</v>
      </c>
      <c r="D407" s="6">
        <v>8654.0782214008123</v>
      </c>
      <c r="E407" s="6">
        <v>29993.680884676149</v>
      </c>
      <c r="F407" s="6">
        <v>288.60215053763443</v>
      </c>
      <c r="G407" s="7">
        <v>1</v>
      </c>
      <c r="H407" s="6">
        <v>0</v>
      </c>
      <c r="I407" s="6">
        <v>-1</v>
      </c>
      <c r="J407" s="6">
        <v>-1</v>
      </c>
      <c r="K407" s="7">
        <v>0.10303367101843192</v>
      </c>
      <c r="L407" s="7">
        <v>0</v>
      </c>
      <c r="O407" s="7">
        <v>4.6540857168272849</v>
      </c>
      <c r="P407" s="7">
        <v>4.6139600746871414</v>
      </c>
      <c r="S407" s="7">
        <v>0.48646710885716199</v>
      </c>
      <c r="T407" s="7">
        <v>3.2587114202812799</v>
      </c>
      <c r="X407" s="4" t="str">
        <f t="shared" si="16"/>
        <v>222</v>
      </c>
      <c r="Y407" s="1">
        <f t="shared" si="17"/>
        <v>-99</v>
      </c>
      <c r="Z407" s="1">
        <f t="shared" si="18"/>
        <v>-99</v>
      </c>
      <c r="AA407" s="1">
        <f>IF($I407&gt;=0,'Data Stove19 Run 4'!$AA$2,$I407)</f>
        <v>-1</v>
      </c>
      <c r="AB407" s="1">
        <f>IF($J407&gt;=0,'Data Stove19 Run 4'!$AA$2,$J407)</f>
        <v>-1</v>
      </c>
    </row>
    <row r="408" spans="1:28" x14ac:dyDescent="0.3">
      <c r="A408" s="6">
        <v>3</v>
      </c>
      <c r="B408" s="7">
        <v>223</v>
      </c>
      <c r="C408" s="6">
        <v>60</v>
      </c>
      <c r="D408" s="6">
        <v>9180.3875737232665</v>
      </c>
      <c r="E408" s="6">
        <v>29995.26066350711</v>
      </c>
      <c r="F408" s="6">
        <v>306.30824372759866</v>
      </c>
      <c r="G408" s="7">
        <v>1</v>
      </c>
      <c r="H408" s="6">
        <v>0</v>
      </c>
      <c r="I408" s="6">
        <v>-1</v>
      </c>
      <c r="J408" s="6">
        <v>-1</v>
      </c>
      <c r="K408" s="7">
        <v>9.1986794059775917E-2</v>
      </c>
      <c r="L408" s="7">
        <v>0</v>
      </c>
      <c r="O408" s="7">
        <v>4.6336278741242909</v>
      </c>
      <c r="P408" s="7">
        <v>4.5932696707647773</v>
      </c>
      <c r="S408" s="7">
        <v>0.45612246925736305</v>
      </c>
      <c r="T408" s="7">
        <v>3.0080413110288737</v>
      </c>
      <c r="X408" s="4" t="str">
        <f t="shared" si="16"/>
        <v>223</v>
      </c>
      <c r="Y408" s="1">
        <f t="shared" si="17"/>
        <v>-99</v>
      </c>
      <c r="Z408" s="1">
        <f t="shared" si="18"/>
        <v>-99</v>
      </c>
      <c r="AA408" s="1">
        <f>IF($I408&gt;=0,'Data Stove19 Run 4'!$AA$2,$I408)</f>
        <v>-1</v>
      </c>
      <c r="AB408" s="1">
        <f>IF($J408&gt;=0,'Data Stove19 Run 4'!$AA$2,$J408)</f>
        <v>-1</v>
      </c>
    </row>
    <row r="409" spans="1:28" x14ac:dyDescent="0.3">
      <c r="A409" s="6">
        <v>3</v>
      </c>
      <c r="B409" s="7">
        <v>224</v>
      </c>
      <c r="C409" s="6">
        <v>60</v>
      </c>
      <c r="D409" s="6">
        <v>9424.3470225314595</v>
      </c>
      <c r="E409" s="6">
        <v>29999.210110584518</v>
      </c>
      <c r="F409" s="6">
        <v>314.33691756272401</v>
      </c>
      <c r="G409" s="7">
        <v>1</v>
      </c>
      <c r="H409" s="6">
        <v>0</v>
      </c>
      <c r="I409" s="6">
        <v>-1</v>
      </c>
      <c r="J409" s="6">
        <v>-1</v>
      </c>
      <c r="K409" s="7">
        <v>0.11360709731078408</v>
      </c>
      <c r="L409" s="7">
        <v>0</v>
      </c>
      <c r="O409" s="7">
        <v>4.6134492099420878</v>
      </c>
      <c r="P409" s="7">
        <v>4.57276400259172</v>
      </c>
      <c r="S409" s="7">
        <v>0.43165708554689314</v>
      </c>
      <c r="T409" s="7">
        <v>2.7931812173839541</v>
      </c>
      <c r="X409" s="4" t="str">
        <f t="shared" si="16"/>
        <v>224</v>
      </c>
      <c r="Y409" s="1">
        <f t="shared" si="17"/>
        <v>-99</v>
      </c>
      <c r="Z409" s="1">
        <f t="shared" si="18"/>
        <v>-99</v>
      </c>
      <c r="AA409" s="1">
        <f>IF($I409&gt;=0,'Data Stove19 Run 4'!$AA$2,$I409)</f>
        <v>-1</v>
      </c>
      <c r="AB409" s="1">
        <f>IF($J409&gt;=0,'Data Stove19 Run 4'!$AA$2,$J409)</f>
        <v>-1</v>
      </c>
    </row>
    <row r="410" spans="1:28" x14ac:dyDescent="0.3">
      <c r="A410" s="6">
        <v>3</v>
      </c>
      <c r="B410" s="7">
        <v>225</v>
      </c>
      <c r="C410" s="6">
        <v>60</v>
      </c>
      <c r="D410" s="6">
        <v>9909.833392221346</v>
      </c>
      <c r="E410" s="6">
        <v>29992.890995260666</v>
      </c>
      <c r="F410" s="6">
        <v>331.03942652329772</v>
      </c>
      <c r="G410" s="7">
        <v>1</v>
      </c>
      <c r="H410" s="6">
        <v>0</v>
      </c>
      <c r="I410" s="6">
        <v>-1</v>
      </c>
      <c r="J410" s="6">
        <v>-1</v>
      </c>
      <c r="K410" s="7">
        <v>8.4896481131615978E-2</v>
      </c>
      <c r="L410" s="7">
        <v>0</v>
      </c>
      <c r="O410" s="7">
        <v>4.5933223089251527</v>
      </c>
      <c r="P410" s="7">
        <v>4.5524406070246464</v>
      </c>
      <c r="S410" s="7">
        <v>0.40853971191920802</v>
      </c>
      <c r="T410" s="7">
        <v>2.606969136225024</v>
      </c>
      <c r="X410" s="4" t="str">
        <f t="shared" si="16"/>
        <v>225</v>
      </c>
      <c r="Y410" s="1">
        <f t="shared" si="17"/>
        <v>-99</v>
      </c>
      <c r="Z410" s="1">
        <f t="shared" si="18"/>
        <v>-99</v>
      </c>
      <c r="AA410" s="1">
        <f>IF($I410&gt;=0,'Data Stove19 Run 4'!$AA$2,$I410)</f>
        <v>-1</v>
      </c>
      <c r="AB410" s="1">
        <f>IF($J410&gt;=0,'Data Stove19 Run 4'!$AA$2,$J410)</f>
        <v>-1</v>
      </c>
    </row>
    <row r="411" spans="1:28" x14ac:dyDescent="0.3">
      <c r="A411" s="6">
        <v>3</v>
      </c>
      <c r="B411" s="7">
        <v>226</v>
      </c>
      <c r="C411" s="6">
        <v>59</v>
      </c>
      <c r="D411" s="6">
        <v>10262.015573153883</v>
      </c>
      <c r="E411" s="6">
        <v>29988.754116796532</v>
      </c>
      <c r="F411" s="6">
        <v>341.49808638600342</v>
      </c>
      <c r="G411" s="7">
        <v>1</v>
      </c>
      <c r="H411" s="6">
        <v>0</v>
      </c>
      <c r="I411" s="6">
        <v>-1</v>
      </c>
      <c r="J411" s="6">
        <v>-1</v>
      </c>
      <c r="K411" s="7">
        <v>9.9924647784192119E-2</v>
      </c>
      <c r="L411" s="7">
        <v>0</v>
      </c>
      <c r="O411" s="7">
        <v>4.5734400183891308</v>
      </c>
      <c r="P411" s="7">
        <v>4.5322970645156877</v>
      </c>
      <c r="S411" s="7">
        <v>0.38925127041076951</v>
      </c>
      <c r="T411" s="7">
        <v>2.4440335652109599</v>
      </c>
      <c r="X411" s="4" t="str">
        <f t="shared" si="16"/>
        <v>226</v>
      </c>
      <c r="Y411" s="1">
        <f t="shared" si="17"/>
        <v>-99</v>
      </c>
      <c r="Z411" s="1">
        <f t="shared" si="18"/>
        <v>-99</v>
      </c>
      <c r="AA411" s="1">
        <f>IF($I411&gt;=0,'Data Stove19 Run 4'!$AA$2,$I411)</f>
        <v>-1</v>
      </c>
      <c r="AB411" s="1">
        <f>IF($J411&gt;=0,'Data Stove19 Run 4'!$AA$2,$J411)</f>
        <v>-1</v>
      </c>
    </row>
    <row r="412" spans="1:28" x14ac:dyDescent="0.3">
      <c r="A412" s="6">
        <v>3</v>
      </c>
      <c r="B412" s="7">
        <v>227</v>
      </c>
      <c r="C412" s="6">
        <v>58</v>
      </c>
      <c r="D412" s="6">
        <v>10888.287408493181</v>
      </c>
      <c r="E412" s="6">
        <v>29991.828730184672</v>
      </c>
      <c r="F412" s="6">
        <v>362.43974786800158</v>
      </c>
      <c r="G412" s="7">
        <v>1</v>
      </c>
      <c r="H412" s="6">
        <v>0</v>
      </c>
      <c r="I412" s="6">
        <v>-1</v>
      </c>
      <c r="J412" s="6">
        <v>-1</v>
      </c>
      <c r="K412" s="7">
        <v>0.13339586993779212</v>
      </c>
      <c r="L412" s="7">
        <v>0</v>
      </c>
      <c r="O412" s="7">
        <v>4.5538803525369227</v>
      </c>
      <c r="P412" s="7">
        <v>4.5123309981521817</v>
      </c>
      <c r="S412" s="7">
        <v>0.37420095273588849</v>
      </c>
      <c r="T412" s="7">
        <v>2.300266884904433</v>
      </c>
      <c r="X412" s="4" t="str">
        <f t="shared" si="16"/>
        <v>227</v>
      </c>
      <c r="Y412" s="1">
        <f t="shared" si="17"/>
        <v>-99</v>
      </c>
      <c r="Z412" s="1">
        <f t="shared" si="18"/>
        <v>-99</v>
      </c>
      <c r="AA412" s="1">
        <f>IF($I412&gt;=0,'Data Stove19 Run 4'!$AA$2,$I412)</f>
        <v>-1</v>
      </c>
      <c r="AB412" s="1">
        <f>IF($J412&gt;=0,'Data Stove19 Run 4'!$AA$2,$J412)</f>
        <v>-1</v>
      </c>
    </row>
    <row r="413" spans="1:28" x14ac:dyDescent="0.3">
      <c r="A413" s="6">
        <v>3</v>
      </c>
      <c r="B413" s="7">
        <v>228</v>
      </c>
      <c r="C413" s="6">
        <v>59</v>
      </c>
      <c r="D413" s="6">
        <v>11604.091050849302</v>
      </c>
      <c r="E413" s="6">
        <v>29992.770503654916</v>
      </c>
      <c r="F413" s="6">
        <v>386.33132859486045</v>
      </c>
      <c r="G413" s="7">
        <v>1</v>
      </c>
      <c r="H413" s="6">
        <v>0</v>
      </c>
      <c r="I413" s="6">
        <v>-1</v>
      </c>
      <c r="J413" s="6">
        <v>-1</v>
      </c>
      <c r="K413" s="7">
        <v>7.6312554979583891E-2</v>
      </c>
      <c r="L413" s="7">
        <v>0</v>
      </c>
      <c r="O413" s="7">
        <v>4.5342418972844776</v>
      </c>
      <c r="P413" s="7">
        <v>4.49254007272169</v>
      </c>
      <c r="S413" s="7">
        <v>0.35765159730498269</v>
      </c>
      <c r="T413" s="7">
        <v>2.1724742801875201</v>
      </c>
      <c r="X413" s="4" t="str">
        <f t="shared" si="16"/>
        <v>228</v>
      </c>
      <c r="Y413" s="1">
        <f t="shared" si="17"/>
        <v>-99</v>
      </c>
      <c r="Z413" s="1">
        <f t="shared" si="18"/>
        <v>-99</v>
      </c>
      <c r="AA413" s="1">
        <f>IF($I413&gt;=0,'Data Stove19 Run 4'!$AA$2,$I413)</f>
        <v>-1</v>
      </c>
      <c r="AB413" s="1">
        <f>IF($J413&gt;=0,'Data Stove19 Run 4'!$AA$2,$J413)</f>
        <v>-1</v>
      </c>
    </row>
    <row r="414" spans="1:28" x14ac:dyDescent="0.3">
      <c r="A414" s="6">
        <v>3</v>
      </c>
      <c r="B414" s="7">
        <v>229</v>
      </c>
      <c r="C414" s="6">
        <v>58</v>
      </c>
      <c r="D414" s="6">
        <v>12116.772586989475</v>
      </c>
      <c r="E414" s="6">
        <v>29991.828730184672</v>
      </c>
      <c r="F414" s="6">
        <v>404.07860585836107</v>
      </c>
      <c r="G414" s="7">
        <v>1</v>
      </c>
      <c r="H414" s="6">
        <v>0</v>
      </c>
      <c r="I414" s="6">
        <v>-1</v>
      </c>
      <c r="J414" s="6">
        <v>-1</v>
      </c>
      <c r="K414" s="7">
        <v>5.1155566093632025E-2</v>
      </c>
      <c r="L414" s="7">
        <v>0</v>
      </c>
      <c r="O414" s="7">
        <v>4.5146651010784042</v>
      </c>
      <c r="P414" s="7">
        <v>4.4729219938015081</v>
      </c>
      <c r="S414" s="7">
        <v>0.34152022724122738</v>
      </c>
      <c r="T414" s="7">
        <v>2.0581335285987032</v>
      </c>
      <c r="X414" s="4" t="str">
        <f t="shared" si="16"/>
        <v>229</v>
      </c>
      <c r="Y414" s="1">
        <f t="shared" si="17"/>
        <v>-99</v>
      </c>
      <c r="Z414" s="1">
        <f t="shared" si="18"/>
        <v>-99</v>
      </c>
      <c r="AA414" s="1">
        <f>IF($I414&gt;=0,'Data Stove19 Run 4'!$AA$2,$I414)</f>
        <v>-1</v>
      </c>
      <c r="AB414" s="1">
        <f>IF($J414&gt;=0,'Data Stove19 Run 4'!$AA$2,$J414)</f>
        <v>-1</v>
      </c>
    </row>
    <row r="415" spans="1:28" x14ac:dyDescent="0.3">
      <c r="A415" s="6">
        <v>3</v>
      </c>
      <c r="B415" s="7">
        <v>230</v>
      </c>
      <c r="C415" s="6">
        <v>59</v>
      </c>
      <c r="D415" s="6">
        <v>12440.718504394948</v>
      </c>
      <c r="E415" s="6">
        <v>29991.163948911562</v>
      </c>
      <c r="F415" s="6">
        <v>414.25186805175866</v>
      </c>
      <c r="G415" s="7">
        <v>1</v>
      </c>
      <c r="H415" s="6">
        <v>0</v>
      </c>
      <c r="I415" s="6">
        <v>-1</v>
      </c>
      <c r="J415" s="6">
        <v>-1</v>
      </c>
      <c r="K415" s="7">
        <v>5.1924808955711971E-2</v>
      </c>
      <c r="L415" s="7">
        <v>0</v>
      </c>
      <c r="O415" s="7">
        <v>4.495261882417001</v>
      </c>
      <c r="P415" s="7">
        <v>4.4534745068719364</v>
      </c>
      <c r="S415" s="7">
        <v>0.32704045632695161</v>
      </c>
      <c r="T415" s="7">
        <v>1.9552268521687679</v>
      </c>
      <c r="X415" s="4" t="str">
        <f t="shared" si="16"/>
        <v>230</v>
      </c>
      <c r="Y415" s="1">
        <f t="shared" si="17"/>
        <v>-99</v>
      </c>
      <c r="Z415" s="1">
        <f t="shared" si="18"/>
        <v>-99</v>
      </c>
      <c r="AA415" s="1">
        <f>IF($I415&gt;=0,'Data Stove19 Run 4'!$AA$2,$I415)</f>
        <v>-1</v>
      </c>
      <c r="AB415" s="1">
        <f>IF($J415&gt;=0,'Data Stove19 Run 4'!$AA$2,$J415)</f>
        <v>-1</v>
      </c>
    </row>
    <row r="416" spans="1:28" x14ac:dyDescent="0.3">
      <c r="A416" s="6">
        <v>3</v>
      </c>
      <c r="B416" s="7">
        <v>231</v>
      </c>
      <c r="C416" s="6">
        <v>59</v>
      </c>
      <c r="D416" s="6">
        <v>12548.499691586509</v>
      </c>
      <c r="E416" s="6">
        <v>29996.786890513296</v>
      </c>
      <c r="F416" s="6">
        <v>418.51649353016234</v>
      </c>
      <c r="G416" s="7">
        <v>1</v>
      </c>
      <c r="H416" s="6">
        <v>0</v>
      </c>
      <c r="I416" s="6">
        <v>-1</v>
      </c>
      <c r="J416" s="6">
        <v>-1</v>
      </c>
      <c r="K416" s="7">
        <v>0.12869616235660791</v>
      </c>
      <c r="L416" s="7">
        <v>0</v>
      </c>
      <c r="O416" s="7">
        <v>4.4763590005119775</v>
      </c>
      <c r="P416" s="7">
        <v>4.4341953964525773</v>
      </c>
      <c r="S416" s="7">
        <v>0.31759548994741144</v>
      </c>
      <c r="T416" s="7">
        <v>1.8621208115893029</v>
      </c>
      <c r="X416" s="4" t="str">
        <f t="shared" si="16"/>
        <v>231</v>
      </c>
      <c r="Y416" s="1">
        <f t="shared" si="17"/>
        <v>-99</v>
      </c>
      <c r="Z416" s="1">
        <f t="shared" si="18"/>
        <v>-99</v>
      </c>
      <c r="AA416" s="1">
        <f>IF($I416&gt;=0,'Data Stove19 Run 4'!$AA$2,$I416)</f>
        <v>-1</v>
      </c>
      <c r="AB416" s="1">
        <f>IF($J416&gt;=0,'Data Stove19 Run 4'!$AA$2,$J416)</f>
        <v>-1</v>
      </c>
    </row>
    <row r="417" spans="1:28" x14ac:dyDescent="0.3">
      <c r="A417" s="6">
        <v>3</v>
      </c>
      <c r="B417" s="7">
        <v>232</v>
      </c>
      <c r="C417" s="6">
        <v>58</v>
      </c>
      <c r="D417" s="6">
        <v>11980.267985758159</v>
      </c>
      <c r="E417" s="6">
        <v>28439.287465272108</v>
      </c>
      <c r="F417" s="6">
        <v>399.29551353355589</v>
      </c>
      <c r="G417" s="7">
        <v>0.94827586206896552</v>
      </c>
      <c r="H417" s="6">
        <v>0</v>
      </c>
      <c r="I417" s="6">
        <v>-1</v>
      </c>
      <c r="J417" s="6">
        <v>-1</v>
      </c>
      <c r="K417" s="7">
        <v>7.166184084259207E-2</v>
      </c>
      <c r="L417" s="7">
        <v>3.7066469401340692E-3</v>
      </c>
      <c r="O417" s="7">
        <v>4.457373236892713</v>
      </c>
      <c r="P417" s="7">
        <v>4.4150984621874372</v>
      </c>
      <c r="S417" s="7">
        <v>0.30641668771537417</v>
      </c>
      <c r="T417" s="7">
        <v>1.777647440468886</v>
      </c>
      <c r="X417" s="4" t="str">
        <f t="shared" si="16"/>
        <v>232</v>
      </c>
      <c r="Y417" s="1">
        <f t="shared" si="17"/>
        <v>-99</v>
      </c>
      <c r="Z417" s="1">
        <f t="shared" si="18"/>
        <v>-99</v>
      </c>
      <c r="AA417" s="1">
        <f>IF($I417&gt;=0,'Data Stove19 Run 4'!$AA$2,$I417)</f>
        <v>-1</v>
      </c>
      <c r="AB417" s="1">
        <f>IF($J417&gt;=0,'Data Stove19 Run 4'!$AA$2,$J417)</f>
        <v>-1</v>
      </c>
    </row>
    <row r="418" spans="1:28" x14ac:dyDescent="0.3">
      <c r="A418" s="6">
        <v>3</v>
      </c>
      <c r="B418" s="7">
        <v>233</v>
      </c>
      <c r="C418" s="6">
        <v>59</v>
      </c>
      <c r="D418" s="6">
        <v>0</v>
      </c>
      <c r="E418" s="6">
        <v>0</v>
      </c>
      <c r="F418" s="6">
        <v>0</v>
      </c>
      <c r="G418" s="7">
        <v>0</v>
      </c>
      <c r="H418" s="6">
        <v>0</v>
      </c>
      <c r="I418" s="6">
        <v>-1</v>
      </c>
      <c r="J418" s="6">
        <v>-1</v>
      </c>
      <c r="K418" s="7">
        <v>5.5455999998784027E-2</v>
      </c>
      <c r="L418" s="7">
        <v>5.5455999998784027E-2</v>
      </c>
      <c r="O418" s="7">
        <v>4.4384808882365157</v>
      </c>
      <c r="P418" s="7">
        <v>4.39638755033255</v>
      </c>
      <c r="S418" s="7">
        <v>0.29550535346682677</v>
      </c>
      <c r="T418" s="7">
        <v>1.7027695517527945</v>
      </c>
      <c r="X418" s="4" t="str">
        <f t="shared" si="16"/>
        <v>233</v>
      </c>
      <c r="Y418" s="1">
        <f t="shared" si="17"/>
        <v>-99</v>
      </c>
      <c r="Z418" s="1">
        <f t="shared" si="18"/>
        <v>-99</v>
      </c>
      <c r="AA418" s="1">
        <f>IF($I418&gt;=0,'Data Stove19 Run 4'!$AA$2,$I418)</f>
        <v>-1</v>
      </c>
      <c r="AB418" s="1">
        <f>IF($J418&gt;=0,'Data Stove19 Run 4'!$AA$2,$J418)</f>
        <v>-1</v>
      </c>
    </row>
    <row r="419" spans="1:28" x14ac:dyDescent="0.3">
      <c r="A419" s="6">
        <v>3</v>
      </c>
      <c r="B419" s="7">
        <v>234</v>
      </c>
      <c r="C419" s="6">
        <v>58</v>
      </c>
      <c r="D419" s="6">
        <v>0</v>
      </c>
      <c r="E419" s="6">
        <v>0</v>
      </c>
      <c r="F419" s="6">
        <v>0</v>
      </c>
      <c r="G419" s="7">
        <v>0</v>
      </c>
      <c r="H419" s="6">
        <v>0</v>
      </c>
      <c r="I419" s="6">
        <v>-1</v>
      </c>
      <c r="J419" s="6">
        <v>-1</v>
      </c>
      <c r="K419" s="7">
        <v>7.6865677228032017E-2</v>
      </c>
      <c r="L419" s="7">
        <v>7.6865677228032017E-2</v>
      </c>
      <c r="O419" s="7">
        <v>4.4198415069928894</v>
      </c>
      <c r="P419" s="7">
        <v>4.3779280551483426</v>
      </c>
      <c r="S419" s="7">
        <v>0.28639536695687701</v>
      </c>
      <c r="T419" s="7">
        <v>1.6350235569809295</v>
      </c>
      <c r="X419" s="4" t="str">
        <f t="shared" si="16"/>
        <v>234</v>
      </c>
      <c r="Y419" s="1">
        <f t="shared" si="17"/>
        <v>-99</v>
      </c>
      <c r="Z419" s="1">
        <f t="shared" si="18"/>
        <v>-99</v>
      </c>
      <c r="AA419" s="1">
        <f>IF($I419&gt;=0,'Data Stove19 Run 4'!$AA$2,$I419)</f>
        <v>-1</v>
      </c>
      <c r="AB419" s="1">
        <f>IF($J419&gt;=0,'Data Stove19 Run 4'!$AA$2,$J419)</f>
        <v>-1</v>
      </c>
    </row>
    <row r="420" spans="1:28" x14ac:dyDescent="0.3">
      <c r="A420" s="6">
        <v>3</v>
      </c>
      <c r="B420" s="7">
        <v>235</v>
      </c>
      <c r="C420" s="6">
        <v>59</v>
      </c>
      <c r="D420" s="6">
        <v>0</v>
      </c>
      <c r="E420" s="6">
        <v>0</v>
      </c>
      <c r="F420" s="6">
        <v>0</v>
      </c>
      <c r="G420" s="7">
        <v>0</v>
      </c>
      <c r="H420" s="6">
        <v>0</v>
      </c>
      <c r="I420" s="6">
        <v>-1</v>
      </c>
      <c r="J420" s="6">
        <v>-1</v>
      </c>
      <c r="K420" s="7">
        <v>4.5465870421910352E-2</v>
      </c>
      <c r="L420" s="7">
        <v>4.5465870421910352E-2</v>
      </c>
      <c r="O420" s="7">
        <v>4.4012271425819485</v>
      </c>
      <c r="P420" s="7">
        <v>4.359492045851634</v>
      </c>
      <c r="S420" s="7">
        <v>0.27675818709547834</v>
      </c>
      <c r="T420" s="7">
        <v>1.5714412495185686</v>
      </c>
      <c r="X420" s="4" t="str">
        <f t="shared" si="16"/>
        <v>235</v>
      </c>
      <c r="Y420" s="1">
        <f t="shared" si="17"/>
        <v>-99</v>
      </c>
      <c r="Z420" s="1">
        <f t="shared" si="18"/>
        <v>-99</v>
      </c>
      <c r="AA420" s="1">
        <f>IF($I420&gt;=0,'Data Stove19 Run 4'!$AA$2,$I420)</f>
        <v>-1</v>
      </c>
      <c r="AB420" s="1">
        <f>IF($J420&gt;=0,'Data Stove19 Run 4'!$AA$2,$J420)</f>
        <v>-1</v>
      </c>
    </row>
    <row r="421" spans="1:28" x14ac:dyDescent="0.3">
      <c r="A421" s="6">
        <v>3</v>
      </c>
      <c r="B421" s="7">
        <v>236</v>
      </c>
      <c r="C421" s="6">
        <v>58</v>
      </c>
      <c r="D421" s="6">
        <v>0</v>
      </c>
      <c r="E421" s="6">
        <v>0</v>
      </c>
      <c r="F421" s="6">
        <v>0</v>
      </c>
      <c r="G421" s="7">
        <v>0</v>
      </c>
      <c r="H421" s="6">
        <v>0</v>
      </c>
      <c r="I421" s="6">
        <v>-1</v>
      </c>
      <c r="J421" s="6">
        <v>-1</v>
      </c>
      <c r="K421" s="7">
        <v>7.9689439567583939E-2</v>
      </c>
      <c r="L421" s="7">
        <v>7.9689439567583939E-2</v>
      </c>
      <c r="O421" s="7">
        <v>4.3829155421454473</v>
      </c>
      <c r="P421" s="7">
        <v>4.3413572890453453</v>
      </c>
      <c r="S421" s="7">
        <v>0.26917861988286701</v>
      </c>
      <c r="T421" s="7">
        <v>1.5140661799050692</v>
      </c>
      <c r="X421" s="4" t="str">
        <f t="shared" si="16"/>
        <v>236</v>
      </c>
      <c r="Y421" s="1">
        <f t="shared" si="17"/>
        <v>-99</v>
      </c>
      <c r="Z421" s="1">
        <f t="shared" si="18"/>
        <v>-99</v>
      </c>
      <c r="AA421" s="1">
        <f>IF($I421&gt;=0,'Data Stove19 Run 4'!$AA$2,$I421)</f>
        <v>-1</v>
      </c>
      <c r="AB421" s="1">
        <f>IF($J421&gt;=0,'Data Stove19 Run 4'!$AA$2,$J421)</f>
        <v>-1</v>
      </c>
    </row>
    <row r="422" spans="1:28" x14ac:dyDescent="0.3">
      <c r="A422" s="6">
        <v>3</v>
      </c>
      <c r="B422" s="7">
        <v>237</v>
      </c>
      <c r="C422" s="6">
        <v>59</v>
      </c>
      <c r="D422" s="6">
        <v>0</v>
      </c>
      <c r="E422" s="6">
        <v>0</v>
      </c>
      <c r="F422" s="6">
        <v>0</v>
      </c>
      <c r="G422" s="7">
        <v>0</v>
      </c>
      <c r="H422" s="6">
        <v>0</v>
      </c>
      <c r="I422" s="6">
        <v>-1</v>
      </c>
      <c r="J422" s="6">
        <v>-1</v>
      </c>
      <c r="K422" s="7">
        <v>0.10768942186463988</v>
      </c>
      <c r="L422" s="7">
        <v>0.10768942186463988</v>
      </c>
      <c r="O422" s="7">
        <v>4.3648766133678913</v>
      </c>
      <c r="P422" s="7">
        <v>4.3234937115466927</v>
      </c>
      <c r="S422" s="7">
        <v>0.26319753847478455</v>
      </c>
      <c r="T422" s="7">
        <v>1.4619781518294976</v>
      </c>
      <c r="X422" s="4" t="str">
        <f t="shared" si="16"/>
        <v>237</v>
      </c>
      <c r="Y422" s="1">
        <f t="shared" si="17"/>
        <v>-99</v>
      </c>
      <c r="Z422" s="1">
        <f t="shared" si="18"/>
        <v>-99</v>
      </c>
      <c r="AA422" s="1">
        <f>IF($I422&gt;=0,'Data Stove19 Run 4'!$AA$2,$I422)</f>
        <v>-1</v>
      </c>
      <c r="AB422" s="1">
        <f>IF($J422&gt;=0,'Data Stove19 Run 4'!$AA$2,$J422)</f>
        <v>-1</v>
      </c>
    </row>
    <row r="423" spans="1:28" x14ac:dyDescent="0.3">
      <c r="A423" s="6">
        <v>3</v>
      </c>
      <c r="B423" s="7">
        <v>238</v>
      </c>
      <c r="C423" s="6">
        <v>59</v>
      </c>
      <c r="D423" s="6">
        <v>0</v>
      </c>
      <c r="E423" s="6">
        <v>0</v>
      </c>
      <c r="F423" s="6">
        <v>0</v>
      </c>
      <c r="G423" s="7">
        <v>0</v>
      </c>
      <c r="H423" s="6">
        <v>0</v>
      </c>
      <c r="I423" s="6">
        <v>-1</v>
      </c>
      <c r="J423" s="6">
        <v>-1</v>
      </c>
      <c r="K423" s="7">
        <v>8.7892407349824106E-2</v>
      </c>
      <c r="L423" s="7">
        <v>8.7892407349824106E-2</v>
      </c>
      <c r="O423" s="7">
        <v>4.3469060914938655</v>
      </c>
      <c r="P423" s="7">
        <v>4.3056970674114119</v>
      </c>
      <c r="S423" s="7">
        <v>0.25693664093460739</v>
      </c>
      <c r="T423" s="7">
        <v>1.4129036609552237</v>
      </c>
      <c r="X423" s="4" t="str">
        <f t="shared" si="16"/>
        <v>238</v>
      </c>
      <c r="Y423" s="1">
        <f t="shared" si="17"/>
        <v>-99</v>
      </c>
      <c r="Z423" s="1">
        <f t="shared" si="18"/>
        <v>-99</v>
      </c>
      <c r="AA423" s="1">
        <f>IF($I423&gt;=0,'Data Stove19 Run 4'!$AA$2,$I423)</f>
        <v>-1</v>
      </c>
      <c r="AB423" s="1">
        <f>IF($J423&gt;=0,'Data Stove19 Run 4'!$AA$2,$J423)</f>
        <v>-1</v>
      </c>
    </row>
    <row r="424" spans="1:28" x14ac:dyDescent="0.3">
      <c r="X424" s="4"/>
    </row>
    <row r="425" spans="1:28" x14ac:dyDescent="0.3">
      <c r="X425" s="4"/>
    </row>
    <row r="426" spans="1:28" x14ac:dyDescent="0.3">
      <c r="X426" s="4"/>
    </row>
    <row r="427" spans="1:28" x14ac:dyDescent="0.3">
      <c r="X427" s="4"/>
    </row>
    <row r="428" spans="1:28" x14ac:dyDescent="0.3">
      <c r="X428" s="4"/>
    </row>
    <row r="429" spans="1:28" x14ac:dyDescent="0.3">
      <c r="X429" s="4"/>
    </row>
    <row r="430" spans="1:28" x14ac:dyDescent="0.3">
      <c r="X430" s="4"/>
    </row>
    <row r="431" spans="1:28" x14ac:dyDescent="0.3">
      <c r="X431" s="4"/>
    </row>
    <row r="432" spans="1:28" x14ac:dyDescent="0.3">
      <c r="X432" s="4"/>
    </row>
    <row r="433" spans="24:24" x14ac:dyDescent="0.3">
      <c r="X433" s="4"/>
    </row>
    <row r="434" spans="24:24" x14ac:dyDescent="0.3">
      <c r="X434" s="4"/>
    </row>
    <row r="435" spans="24:24" x14ac:dyDescent="0.3">
      <c r="X435" s="4"/>
    </row>
    <row r="436" spans="24:24" x14ac:dyDescent="0.3">
      <c r="X436" s="4"/>
    </row>
    <row r="437" spans="24:24" x14ac:dyDescent="0.3">
      <c r="X437" s="4"/>
    </row>
    <row r="438" spans="24:24" x14ac:dyDescent="0.3">
      <c r="X438" s="4"/>
    </row>
    <row r="439" spans="24:24" x14ac:dyDescent="0.3">
      <c r="X439" s="4"/>
    </row>
    <row r="440" spans="24:24" x14ac:dyDescent="0.3">
      <c r="X440" s="4"/>
    </row>
    <row r="441" spans="24:24" x14ac:dyDescent="0.3">
      <c r="X441" s="4"/>
    </row>
    <row r="442" spans="24:24" x14ac:dyDescent="0.3">
      <c r="X442" s="4"/>
    </row>
    <row r="443" spans="24:24" x14ac:dyDescent="0.3">
      <c r="X443" s="4"/>
    </row>
    <row r="444" spans="24:24" x14ac:dyDescent="0.3">
      <c r="X444" s="4"/>
    </row>
    <row r="445" spans="24:24" x14ac:dyDescent="0.3">
      <c r="X445" s="4"/>
    </row>
    <row r="446" spans="24:24" x14ac:dyDescent="0.3">
      <c r="X446" s="4"/>
    </row>
    <row r="447" spans="24:24" x14ac:dyDescent="0.3">
      <c r="X447" s="4"/>
    </row>
    <row r="448" spans="24:24" x14ac:dyDescent="0.3">
      <c r="X448" s="4"/>
    </row>
    <row r="449" spans="24:24" x14ac:dyDescent="0.3">
      <c r="X449" s="4"/>
    </row>
    <row r="450" spans="24:24" x14ac:dyDescent="0.3">
      <c r="X450" s="4"/>
    </row>
    <row r="451" spans="24:24" x14ac:dyDescent="0.3">
      <c r="X451" s="4"/>
    </row>
    <row r="452" spans="24:24" x14ac:dyDescent="0.3">
      <c r="X452" s="4"/>
    </row>
    <row r="453" spans="24:24" x14ac:dyDescent="0.3">
      <c r="X453" s="4"/>
    </row>
    <row r="454" spans="24:24" x14ac:dyDescent="0.3">
      <c r="X454" s="4"/>
    </row>
    <row r="455" spans="24:24" x14ac:dyDescent="0.3">
      <c r="X455" s="4"/>
    </row>
    <row r="456" spans="24:24" x14ac:dyDescent="0.3">
      <c r="X456" s="4"/>
    </row>
    <row r="457" spans="24:24" x14ac:dyDescent="0.3">
      <c r="X457" s="4"/>
    </row>
    <row r="458" spans="24:24" x14ac:dyDescent="0.3">
      <c r="X458" s="4"/>
    </row>
    <row r="459" spans="24:24" x14ac:dyDescent="0.3">
      <c r="X459" s="4"/>
    </row>
    <row r="460" spans="24:24" x14ac:dyDescent="0.3">
      <c r="X460" s="4"/>
    </row>
    <row r="461" spans="24:24" x14ac:dyDescent="0.3">
      <c r="X461" s="4"/>
    </row>
    <row r="462" spans="24:24" x14ac:dyDescent="0.3">
      <c r="X462" s="4"/>
    </row>
    <row r="463" spans="24:24" x14ac:dyDescent="0.3">
      <c r="X463" s="4"/>
    </row>
    <row r="464" spans="24:24" x14ac:dyDescent="0.3">
      <c r="X464" s="4"/>
    </row>
    <row r="465" spans="24:24" x14ac:dyDescent="0.3">
      <c r="X465" s="4"/>
    </row>
    <row r="466" spans="24:24" x14ac:dyDescent="0.3">
      <c r="X466" s="4"/>
    </row>
    <row r="467" spans="24:24" x14ac:dyDescent="0.3">
      <c r="X467" s="4"/>
    </row>
    <row r="468" spans="24:24" x14ac:dyDescent="0.3">
      <c r="X468" s="4"/>
    </row>
    <row r="469" spans="24:24" x14ac:dyDescent="0.3">
      <c r="X469" s="4"/>
    </row>
    <row r="470" spans="24:24" x14ac:dyDescent="0.3">
      <c r="X470" s="4"/>
    </row>
    <row r="471" spans="24:24" x14ac:dyDescent="0.3">
      <c r="X471" s="4"/>
    </row>
    <row r="472" spans="24:24" x14ac:dyDescent="0.3">
      <c r="X472" s="4"/>
    </row>
    <row r="473" spans="24:24" x14ac:dyDescent="0.3">
      <c r="X473" s="4"/>
    </row>
    <row r="474" spans="24:24" x14ac:dyDescent="0.3">
      <c r="X474" s="4"/>
    </row>
    <row r="475" spans="24:24" x14ac:dyDescent="0.3">
      <c r="X475" s="4"/>
    </row>
    <row r="476" spans="24:24" x14ac:dyDescent="0.3">
      <c r="X476" s="4"/>
    </row>
    <row r="477" spans="24:24" x14ac:dyDescent="0.3">
      <c r="X477" s="4"/>
    </row>
    <row r="478" spans="24:24" x14ac:dyDescent="0.3">
      <c r="X478" s="4"/>
    </row>
    <row r="479" spans="24:24" x14ac:dyDescent="0.3">
      <c r="X479" s="4"/>
    </row>
    <row r="480" spans="24:24" x14ac:dyDescent="0.3">
      <c r="X480" s="4"/>
    </row>
    <row r="481" spans="24:24" x14ac:dyDescent="0.3">
      <c r="X481" s="4"/>
    </row>
    <row r="482" spans="24:24" x14ac:dyDescent="0.3">
      <c r="X482" s="4"/>
    </row>
    <row r="483" spans="24:24" x14ac:dyDescent="0.3">
      <c r="X483" s="4"/>
    </row>
    <row r="484" spans="24:24" x14ac:dyDescent="0.3">
      <c r="X484" s="4"/>
    </row>
    <row r="485" spans="24:24" x14ac:dyDescent="0.3">
      <c r="X485" s="4"/>
    </row>
    <row r="486" spans="24:24" x14ac:dyDescent="0.3">
      <c r="X486" s="4"/>
    </row>
    <row r="487" spans="24:24" x14ac:dyDescent="0.3">
      <c r="X487" s="4"/>
    </row>
    <row r="488" spans="24:24" x14ac:dyDescent="0.3">
      <c r="X488" s="4"/>
    </row>
    <row r="489" spans="24:24" x14ac:dyDescent="0.3">
      <c r="X489" s="4"/>
    </row>
    <row r="490" spans="24:24" x14ac:dyDescent="0.3">
      <c r="X490" s="4"/>
    </row>
    <row r="491" spans="24:24" x14ac:dyDescent="0.3">
      <c r="X491" s="4"/>
    </row>
    <row r="492" spans="24:24" x14ac:dyDescent="0.3">
      <c r="X492" s="4"/>
    </row>
    <row r="493" spans="24:24" x14ac:dyDescent="0.3">
      <c r="X493" s="4"/>
    </row>
    <row r="494" spans="24:24" x14ac:dyDescent="0.3">
      <c r="X494" s="4"/>
    </row>
    <row r="495" spans="24:24" x14ac:dyDescent="0.3">
      <c r="X495" s="4"/>
    </row>
    <row r="496" spans="24:24" x14ac:dyDescent="0.3">
      <c r="X496" s="4"/>
    </row>
    <row r="497" spans="24:24" x14ac:dyDescent="0.3">
      <c r="X497" s="4"/>
    </row>
    <row r="498" spans="24:24" x14ac:dyDescent="0.3">
      <c r="X498" s="4"/>
    </row>
    <row r="499" spans="24:24" x14ac:dyDescent="0.3">
      <c r="X499" s="4"/>
    </row>
    <row r="500" spans="24:24" x14ac:dyDescent="0.3">
      <c r="X500" s="4"/>
    </row>
    <row r="501" spans="24:24" x14ac:dyDescent="0.3">
      <c r="X501" s="4"/>
    </row>
    <row r="502" spans="24:24" x14ac:dyDescent="0.3">
      <c r="X502" s="4"/>
    </row>
    <row r="503" spans="24:24" x14ac:dyDescent="0.3">
      <c r="X503" s="4"/>
    </row>
    <row r="504" spans="24:24" x14ac:dyDescent="0.3">
      <c r="X504" s="4"/>
    </row>
    <row r="505" spans="24:24" x14ac:dyDescent="0.3">
      <c r="X505" s="4"/>
    </row>
    <row r="506" spans="24:24" x14ac:dyDescent="0.3">
      <c r="X506" s="4"/>
    </row>
    <row r="507" spans="24:24" x14ac:dyDescent="0.3">
      <c r="X507" s="4"/>
    </row>
    <row r="508" spans="24:24" x14ac:dyDescent="0.3">
      <c r="X508" s="4"/>
    </row>
    <row r="509" spans="24:24" x14ac:dyDescent="0.3">
      <c r="X509" s="4"/>
    </row>
    <row r="510" spans="24:24" x14ac:dyDescent="0.3">
      <c r="X510" s="4"/>
    </row>
    <row r="511" spans="24:24" x14ac:dyDescent="0.3">
      <c r="X511" s="4"/>
    </row>
    <row r="512" spans="24:24" x14ac:dyDescent="0.3">
      <c r="X512" s="4"/>
    </row>
    <row r="513" spans="24:24" x14ac:dyDescent="0.3">
      <c r="X513" s="4"/>
    </row>
    <row r="514" spans="24:24" x14ac:dyDescent="0.3">
      <c r="X514" s="4"/>
    </row>
    <row r="515" spans="24:24" x14ac:dyDescent="0.3">
      <c r="X515" s="4"/>
    </row>
    <row r="516" spans="24:24" x14ac:dyDescent="0.3">
      <c r="X516" s="4"/>
    </row>
    <row r="517" spans="24:24" x14ac:dyDescent="0.3">
      <c r="X517" s="4"/>
    </row>
    <row r="518" spans="24:24" x14ac:dyDescent="0.3">
      <c r="X518" s="4"/>
    </row>
    <row r="519" spans="24:24" x14ac:dyDescent="0.3">
      <c r="X519" s="4"/>
    </row>
    <row r="520" spans="24:24" x14ac:dyDescent="0.3">
      <c r="X520" s="4"/>
    </row>
    <row r="521" spans="24:24" x14ac:dyDescent="0.3">
      <c r="X521" s="4"/>
    </row>
    <row r="522" spans="24:24" x14ac:dyDescent="0.3">
      <c r="X522" s="4"/>
    </row>
    <row r="523" spans="24:24" x14ac:dyDescent="0.3">
      <c r="X523" s="4"/>
    </row>
    <row r="524" spans="24:24" x14ac:dyDescent="0.3">
      <c r="X524" s="4"/>
    </row>
    <row r="525" spans="24:24" x14ac:dyDescent="0.3">
      <c r="X525" s="4"/>
    </row>
    <row r="526" spans="24:24" x14ac:dyDescent="0.3">
      <c r="X526" s="4"/>
    </row>
    <row r="527" spans="24:24" x14ac:dyDescent="0.3">
      <c r="X527" s="4"/>
    </row>
    <row r="528" spans="24:24" x14ac:dyDescent="0.3">
      <c r="X528" s="4"/>
    </row>
    <row r="529" spans="24:24" x14ac:dyDescent="0.3">
      <c r="X529" s="4"/>
    </row>
    <row r="530" spans="24:24" x14ac:dyDescent="0.3">
      <c r="X530" s="4"/>
    </row>
    <row r="531" spans="24:24" x14ac:dyDescent="0.3">
      <c r="X531" s="4"/>
    </row>
    <row r="532" spans="24:24" x14ac:dyDescent="0.3">
      <c r="X532" s="4"/>
    </row>
    <row r="533" spans="24:24" x14ac:dyDescent="0.3">
      <c r="X533" s="4"/>
    </row>
    <row r="534" spans="24:24" x14ac:dyDescent="0.3">
      <c r="X534" s="4"/>
    </row>
    <row r="535" spans="24:24" x14ac:dyDescent="0.3">
      <c r="X535" s="4"/>
    </row>
    <row r="536" spans="24:24" x14ac:dyDescent="0.3">
      <c r="X536" s="4"/>
    </row>
    <row r="537" spans="24:24" x14ac:dyDescent="0.3">
      <c r="X537" s="4"/>
    </row>
    <row r="538" spans="24:24" x14ac:dyDescent="0.3">
      <c r="X538" s="4"/>
    </row>
    <row r="539" spans="24:24" x14ac:dyDescent="0.3">
      <c r="X539" s="4"/>
    </row>
    <row r="540" spans="24:24" x14ac:dyDescent="0.3">
      <c r="X540" s="4"/>
    </row>
    <row r="541" spans="24:24" x14ac:dyDescent="0.3">
      <c r="X541" s="4"/>
    </row>
    <row r="542" spans="24:24" x14ac:dyDescent="0.3">
      <c r="X542" s="4"/>
    </row>
    <row r="543" spans="24:24" x14ac:dyDescent="0.3">
      <c r="X543" s="4"/>
    </row>
    <row r="544" spans="24:24" x14ac:dyDescent="0.3">
      <c r="X544" s="4"/>
    </row>
  </sheetData>
  <sheetProtection algorithmName="SHA-512" hashValue="R3RTEkB4sM5zgbA1Te7eThItgfefLJW68jtdcN/HzOcnoVnBzSOMfWy0sm6bv6IUaKTMeCFfPGH9hmH3nhYq3w==" saltValue="gWo7DP0oI2EpdOuUNUMCbg==" spinCount="100000" sheet="1" objects="1" scenarios="1"/>
  <mergeCells count="5">
    <mergeCell ref="S2:V2"/>
    <mergeCell ref="O2:R2"/>
    <mergeCell ref="Y2:Z2"/>
    <mergeCell ref="AA2:AB2"/>
    <mergeCell ref="Y1:AB1"/>
  </mergeCells>
  <conditionalFormatting sqref="I4:J544 Y4:AB544">
    <cfRule type="cellIs" dxfId="0" priority="7" operator="greaterThan">
      <formula>0</formula>
    </cfRule>
  </conditionalFormatting>
  <printOptions headings="1" gridLines="1"/>
  <pageMargins left="0.25" right="0.25" top="0.75" bottom="0.75" header="0.3" footer="0.3"/>
  <pageSetup pageOrder="overThenDown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Mv2/ld07xGjHrL0j700s/hVZ4VWV7jyRzJYmultXsWpmkN6ySc2zYGGCnkQNxLC6xs+hE/s1Kxi61IyrV+2jXA==" saltValue="mqk3pEm9DSp4C4hLBLQyZ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EC2FE-D5CB-4AEC-B33D-3D4AE9A6AEB7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bVnvATd0L6y3SeP9r0hznSCKicv3a7xn1kyuphFisYWN9OPwg8eMJcaHnpTYHQPRp3qWwYnL06Tgd+8Vgz3BKA==" saltValue="0u2Qlk9VJTZ/cnCyi+GFyg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A809A-F28E-45A3-B545-422BAAF390D4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w61EUdh/Yxl1pSpzhnrnEEzOhI1qZRd1NqqfHG1GNjjLXKzIn57tf46ZfWSaUhM+6kdxCq5e+l5dRon1tiWhjQ==" saltValue="WvfrIBNNKTdOGKVRDGByXA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457250-5F5E-4CD6-86BC-5FD6A9032B22}">
  <dimension ref="A1:A3"/>
  <sheetViews>
    <sheetView zoomScale="75" zoomScaleNormal="75" workbookViewId="0"/>
  </sheetViews>
  <sheetFormatPr defaultRowHeight="14.4" x14ac:dyDescent="0.3"/>
  <cols>
    <col min="1" max="1" width="10.6640625" customWidth="1"/>
  </cols>
  <sheetData>
    <row r="1" spans="1:1" x14ac:dyDescent="0.3">
      <c r="A1" s="10"/>
    </row>
    <row r="2" spans="1:1" x14ac:dyDescent="0.3">
      <c r="A2" s="10"/>
    </row>
    <row r="3" spans="1:1" x14ac:dyDescent="0.3">
      <c r="A3" s="11"/>
    </row>
  </sheetData>
  <sheetProtection algorithmName="SHA-512" hashValue="ledy9tzXfp9OT2ZjwGQ0rvcRhWLriE8iuQMUbzqmhjiTe9qZqAw+GWyr/4DTxznmOVTO/XJWzkMVe/QoqEHfQQ==" saltValue="0o+COH8J4+gYjcWwB07Lp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Data Stove19 Run 4</vt:lpstr>
      <vt:lpstr>Entire Run</vt:lpstr>
      <vt:lpstr>Startup</vt:lpstr>
      <vt:lpstr>High Fire</vt:lpstr>
      <vt:lpstr>Maintenance</vt:lpstr>
      <vt:lpstr>_ESP9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Consulting</cp:lastModifiedBy>
  <cp:lastPrinted>2020-06-08T16:45:49Z</cp:lastPrinted>
  <dcterms:created xsi:type="dcterms:W3CDTF">2011-02-11T15:45:55Z</dcterms:created>
  <dcterms:modified xsi:type="dcterms:W3CDTF">2020-07-17T17:18:17Z</dcterms:modified>
</cp:coreProperties>
</file>